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5" windowHeight="4200" tabRatio="876" firstSheet="1" activeTab="6"/>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'Sch-1'!$A$15:$W$227</definedName>
    <definedName name="_xlnm._FilterDatabase" localSheetId="6" hidden="1">'Sch-3'!$A$14:$AL$207</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'Sch-1'!$A$1:$N$239</definedName>
    <definedName name="_xlnm.Print_Area" localSheetId="5">'Sch-2'!$A$1:$J$206</definedName>
    <definedName name="_xlnm.Print_Area" localSheetId="6">'Sch-3'!$A$1:$P$211</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Bidder'!$H:$AC</definedName>
    <definedName name="Z_22CC5C8B_E1A0_44D5_9004_AA64A7EE9D42_.wvu.Cols" localSheetId="4" hidden="1">'Sch-1'!$O:$AA</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'Sch-1'!$A$15:$W$227</definedName>
    <definedName name="Z_22CC5C8B_E1A0_44D5_9004_AA64A7EE9D42_.wvu.FilterData" localSheetId="6" hidden="1">'Sch-3'!$A$14:$AL$207</definedName>
    <definedName name="Z_22CC5C8B_E1A0_44D5_9004_AA64A7EE9D42_.wvu.PrintArea" localSheetId="17" hidden="1">'Bid Form 2nd Envelope'!$A$1:$F$56</definedName>
    <definedName name="Z_22CC5C8B_E1A0_44D5_9004_AA64A7EE9D42_.wvu.PrintArea" localSheetId="1" hidden="1">Cover!$A$1:$F$15</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'Sch-1'!$A$1:$N$239</definedName>
    <definedName name="Z_22CC5C8B_E1A0_44D5_9004_AA64A7EE9D42_.wvu.PrintArea" localSheetId="5" hidden="1">'Sch-2'!$A$1:$J$206</definedName>
    <definedName name="Z_22CC5C8B_E1A0_44D5_9004_AA64A7EE9D42_.wvu.PrintArea" localSheetId="6" hidden="1">'Sch-3'!$A$1:$P$211</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Instructions!$15:$17,Instructions!$20:$20,Instructions!$23:$24,Instructions!$42:$42</definedName>
    <definedName name="Z_22CC5C8B_E1A0_44D5_9004_AA64A7EE9D42_.wvu.Rows" localSheetId="4" hidden="1">'Sch-1'!$232:$233</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5F3AF0C_46B9_4B87_BFCB_FE4EE3F9A2E7_.wvu.Cols" localSheetId="0" hidden="1">Basic!$I:$I</definedName>
    <definedName name="Z_45F3AF0C_46B9_4B87_BFCB_FE4EE3F9A2E7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45F3AF0C_46B9_4B87_BFCB_FE4EE3F9A2E7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45F3AF0C_46B9_4B87_BFCB_FE4EE3F9A2E7_.wvu.Cols" localSheetId="3" hidden="1">'Names of Bidder'!$H:$AC</definedName>
    <definedName name="Z_45F3AF0C_46B9_4B87_BFCB_FE4EE3F9A2E7_.wvu.Cols" localSheetId="4" hidden="1">'Sch-1'!$O:$AA</definedName>
    <definedName name="Z_45F3AF0C_46B9_4B87_BFCB_FE4EE3F9A2E7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45F3AF0C_46B9_4B87_BFCB_FE4EE3F9A2E7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45F3AF0C_46B9_4B87_BFCB_FE4EE3F9A2E7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45F3AF0C_46B9_4B87_BFCB_FE4EE3F9A2E7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45F3AF0C_46B9_4B87_BFCB_FE4EE3F9A2E7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45F3AF0C_46B9_4B87_BFCB_FE4EE3F9A2E7_.wvu.FilterData" localSheetId="4" hidden="1">'Sch-1'!$A$15:$W$227</definedName>
    <definedName name="Z_45F3AF0C_46B9_4B87_BFCB_FE4EE3F9A2E7_.wvu.FilterData" localSheetId="6" hidden="1">'Sch-3'!$A$14:$AL$207</definedName>
    <definedName name="Z_45F3AF0C_46B9_4B87_BFCB_FE4EE3F9A2E7_.wvu.PrintArea" localSheetId="17" hidden="1">'Bid Form 2nd Envelope'!$A$1:$F$56</definedName>
    <definedName name="Z_45F3AF0C_46B9_4B87_BFCB_FE4EE3F9A2E7_.wvu.PrintArea" localSheetId="1" hidden="1">Cover!$A$1:$F$15</definedName>
    <definedName name="Z_45F3AF0C_46B9_4B87_BFCB_FE4EE3F9A2E7_.wvu.PrintArea" localSheetId="13" hidden="1">Discount!$A$2:$G$41</definedName>
    <definedName name="Z_45F3AF0C_46B9_4B87_BFCB_FE4EE3F9A2E7_.wvu.PrintArea" localSheetId="15" hidden="1">'Entry Tax'!$A$1:$E$16</definedName>
    <definedName name="Z_45F3AF0C_46B9_4B87_BFCB_FE4EE3F9A2E7_.wvu.PrintArea" localSheetId="2" hidden="1">Instructions!$A$1:$C$52</definedName>
    <definedName name="Z_45F3AF0C_46B9_4B87_BFCB_FE4EE3F9A2E7_.wvu.PrintArea" localSheetId="3" hidden="1">'Names of Bidder'!$B$1:$G$28</definedName>
    <definedName name="Z_45F3AF0C_46B9_4B87_BFCB_FE4EE3F9A2E7_.wvu.PrintArea" localSheetId="14" hidden="1">Octroi!$A$1:$E$16</definedName>
    <definedName name="Z_45F3AF0C_46B9_4B87_BFCB_FE4EE3F9A2E7_.wvu.PrintArea" localSheetId="16" hidden="1">'Other Taxes &amp; Duties'!$A$1:$F$16</definedName>
    <definedName name="Z_45F3AF0C_46B9_4B87_BFCB_FE4EE3F9A2E7_.wvu.PrintArea" localSheetId="4" hidden="1">'Sch-1'!$A$1:$N$239</definedName>
    <definedName name="Z_45F3AF0C_46B9_4B87_BFCB_FE4EE3F9A2E7_.wvu.PrintArea" localSheetId="5" hidden="1">'Sch-2'!$A$1:$J$206</definedName>
    <definedName name="Z_45F3AF0C_46B9_4B87_BFCB_FE4EE3F9A2E7_.wvu.PrintArea" localSheetId="6" hidden="1">'Sch-3'!$A$1:$P$211</definedName>
    <definedName name="Z_45F3AF0C_46B9_4B87_BFCB_FE4EE3F9A2E7_.wvu.PrintArea" localSheetId="7" hidden="1">'Sch-4'!$A$1:$N$29</definedName>
    <definedName name="Z_45F3AF0C_46B9_4B87_BFCB_FE4EE3F9A2E7_.wvu.PrintArea" localSheetId="8" hidden="1">'Sch-5'!$A$1:$E$23</definedName>
    <definedName name="Z_45F3AF0C_46B9_4B87_BFCB_FE4EE3F9A2E7_.wvu.PrintArea" localSheetId="9" hidden="1">'Sch-5 after discount'!$A$1:$E$23</definedName>
    <definedName name="Z_45F3AF0C_46B9_4B87_BFCB_FE4EE3F9A2E7_.wvu.PrintArea" localSheetId="10" hidden="1">'Sch-6'!$A$1:$D$30</definedName>
    <definedName name="Z_45F3AF0C_46B9_4B87_BFCB_FE4EE3F9A2E7_.wvu.PrintArea" localSheetId="11" hidden="1">'Sch-6 After Discount'!$A$1:$D$30</definedName>
    <definedName name="Z_45F3AF0C_46B9_4B87_BFCB_FE4EE3F9A2E7_.wvu.PrintArea" localSheetId="12" hidden="1">'Sch-7'!$A$1:$N$31</definedName>
    <definedName name="Z_45F3AF0C_46B9_4B87_BFCB_FE4EE3F9A2E7_.wvu.PrintTitles" localSheetId="4" hidden="1">'Sch-1'!$15:$16</definedName>
    <definedName name="Z_45F3AF0C_46B9_4B87_BFCB_FE4EE3F9A2E7_.wvu.PrintTitles" localSheetId="5" hidden="1">'Sch-2'!$15:$16</definedName>
    <definedName name="Z_45F3AF0C_46B9_4B87_BFCB_FE4EE3F9A2E7_.wvu.PrintTitles" localSheetId="6" hidden="1">'Sch-3'!$14:$15</definedName>
    <definedName name="Z_45F3AF0C_46B9_4B87_BFCB_FE4EE3F9A2E7_.wvu.PrintTitles" localSheetId="8" hidden="1">'Sch-5'!$3:$13</definedName>
    <definedName name="Z_45F3AF0C_46B9_4B87_BFCB_FE4EE3F9A2E7_.wvu.PrintTitles" localSheetId="9" hidden="1">'Sch-5 after discount'!$3:$13</definedName>
    <definedName name="Z_45F3AF0C_46B9_4B87_BFCB_FE4EE3F9A2E7_.wvu.PrintTitles" localSheetId="10" hidden="1">'Sch-6'!$3:$13</definedName>
    <definedName name="Z_45F3AF0C_46B9_4B87_BFCB_FE4EE3F9A2E7_.wvu.PrintTitles" localSheetId="11" hidden="1">'Sch-6 After Discount'!$3:$13</definedName>
    <definedName name="Z_45F3AF0C_46B9_4B87_BFCB_FE4EE3F9A2E7_.wvu.Rows" localSheetId="1" hidden="1">Cover!$7:$7</definedName>
    <definedName name="Z_45F3AF0C_46B9_4B87_BFCB_FE4EE3F9A2E7_.wvu.Rows" localSheetId="13" hidden="1">Discount!$30:$32</definedName>
    <definedName name="Z_45F3AF0C_46B9_4B87_BFCB_FE4EE3F9A2E7_.wvu.Rows" localSheetId="2" hidden="1">Instructions!$15:$17,Instructions!$20:$20,Instructions!$23:$24,Instructions!$42:$42</definedName>
    <definedName name="Z_45F3AF0C_46B9_4B87_BFCB_FE4EE3F9A2E7_.wvu.Rows" localSheetId="4" hidden="1">'Sch-1'!$232:$233</definedName>
    <definedName name="Z_45F3AF0C_46B9_4B87_BFCB_FE4EE3F9A2E7_.wvu.Rows" localSheetId="12" hidden="1">'Sch-7'!$17:$20,'Sch-7'!$30:$30,'Sch-7'!$63:$181</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'Sch-1'!$A$1:$N$239</definedName>
    <definedName name="Z_83920EE0_E8FD_48B1_9AB8_BA60512AB904_.wvu.PrintArea" localSheetId="5" hidden="1">'Sch-2'!$A$1:$J$206</definedName>
    <definedName name="Z_83920EE0_E8FD_48B1_9AB8_BA60512AB904_.wvu.PrintArea" localSheetId="6" hidden="1">'Sch-3'!$A$1:$P$211</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4C17E8F_58CD_4EED_9A5E_AA156D6F7BD9_.wvu.Cols" localSheetId="0" hidden="1">Basic!$I:$I</definedName>
    <definedName name="Z_A4C17E8F_58CD_4EED_9A5E_AA156D6F7BD9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4C17E8F_58CD_4EED_9A5E_AA156D6F7BD9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4C17E8F_58CD_4EED_9A5E_AA156D6F7BD9_.wvu.Cols" localSheetId="3" hidden="1">'Names of Bidder'!$H:$AC</definedName>
    <definedName name="Z_A4C17E8F_58CD_4EED_9A5E_AA156D6F7BD9_.wvu.Cols" localSheetId="4" hidden="1">'Sch-1'!$O:$AC</definedName>
    <definedName name="Z_A4C17E8F_58CD_4EED_9A5E_AA156D6F7BD9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4C17E8F_58CD_4EED_9A5E_AA156D6F7BD9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4C17E8F_58CD_4EED_9A5E_AA156D6F7BD9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4C17E8F_58CD_4EED_9A5E_AA156D6F7BD9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4C17E8F_58CD_4EED_9A5E_AA156D6F7BD9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4C17E8F_58CD_4EED_9A5E_AA156D6F7BD9_.wvu.FilterData" localSheetId="4" hidden="1">'Sch-1'!$A$15:$W$227</definedName>
    <definedName name="Z_A4C17E8F_58CD_4EED_9A5E_AA156D6F7BD9_.wvu.FilterData" localSheetId="6" hidden="1">'Sch-3'!$A$14:$AL$207</definedName>
    <definedName name="Z_A4C17E8F_58CD_4EED_9A5E_AA156D6F7BD9_.wvu.PrintArea" localSheetId="17" hidden="1">'Bid Form 2nd Envelope'!$A$1:$F$56</definedName>
    <definedName name="Z_A4C17E8F_58CD_4EED_9A5E_AA156D6F7BD9_.wvu.PrintArea" localSheetId="1" hidden="1">Cover!$A$1:$F$15</definedName>
    <definedName name="Z_A4C17E8F_58CD_4EED_9A5E_AA156D6F7BD9_.wvu.PrintArea" localSheetId="13" hidden="1">Discount!$A$2:$G$41</definedName>
    <definedName name="Z_A4C17E8F_58CD_4EED_9A5E_AA156D6F7BD9_.wvu.PrintArea" localSheetId="15" hidden="1">'Entry Tax'!$A$1:$E$16</definedName>
    <definedName name="Z_A4C17E8F_58CD_4EED_9A5E_AA156D6F7BD9_.wvu.PrintArea" localSheetId="2" hidden="1">Instructions!$A$1:$C$52</definedName>
    <definedName name="Z_A4C17E8F_58CD_4EED_9A5E_AA156D6F7BD9_.wvu.PrintArea" localSheetId="3" hidden="1">'Names of Bidder'!$B$1:$G$28</definedName>
    <definedName name="Z_A4C17E8F_58CD_4EED_9A5E_AA156D6F7BD9_.wvu.PrintArea" localSheetId="14" hidden="1">Octroi!$A$1:$E$16</definedName>
    <definedName name="Z_A4C17E8F_58CD_4EED_9A5E_AA156D6F7BD9_.wvu.PrintArea" localSheetId="16" hidden="1">'Other Taxes &amp; Duties'!$A$1:$F$16</definedName>
    <definedName name="Z_A4C17E8F_58CD_4EED_9A5E_AA156D6F7BD9_.wvu.PrintArea" localSheetId="4" hidden="1">'Sch-1'!$A$1:$N$239</definedName>
    <definedName name="Z_A4C17E8F_58CD_4EED_9A5E_AA156D6F7BD9_.wvu.PrintArea" localSheetId="5" hidden="1">'Sch-2'!$A$1:$J$206</definedName>
    <definedName name="Z_A4C17E8F_58CD_4EED_9A5E_AA156D6F7BD9_.wvu.PrintArea" localSheetId="6" hidden="1">'Sch-3'!$A$1:$P$211</definedName>
    <definedName name="Z_A4C17E8F_58CD_4EED_9A5E_AA156D6F7BD9_.wvu.PrintArea" localSheetId="7" hidden="1">'Sch-4'!$A$1:$N$29</definedName>
    <definedName name="Z_A4C17E8F_58CD_4EED_9A5E_AA156D6F7BD9_.wvu.PrintArea" localSheetId="8" hidden="1">'Sch-5'!$A$1:$E$23</definedName>
    <definedName name="Z_A4C17E8F_58CD_4EED_9A5E_AA156D6F7BD9_.wvu.PrintArea" localSheetId="9" hidden="1">'Sch-5 after discount'!$A$1:$E$23</definedName>
    <definedName name="Z_A4C17E8F_58CD_4EED_9A5E_AA156D6F7BD9_.wvu.PrintArea" localSheetId="10" hidden="1">'Sch-6'!$A$1:$D$30</definedName>
    <definedName name="Z_A4C17E8F_58CD_4EED_9A5E_AA156D6F7BD9_.wvu.PrintArea" localSheetId="11" hidden="1">'Sch-6 After Discount'!$A$1:$D$30</definedName>
    <definedName name="Z_A4C17E8F_58CD_4EED_9A5E_AA156D6F7BD9_.wvu.PrintArea" localSheetId="12" hidden="1">'Sch-7'!$A$1:$N$31</definedName>
    <definedName name="Z_A4C17E8F_58CD_4EED_9A5E_AA156D6F7BD9_.wvu.PrintTitles" localSheetId="4" hidden="1">'Sch-1'!$15:$16</definedName>
    <definedName name="Z_A4C17E8F_58CD_4EED_9A5E_AA156D6F7BD9_.wvu.PrintTitles" localSheetId="5" hidden="1">'Sch-2'!$15:$16</definedName>
    <definedName name="Z_A4C17E8F_58CD_4EED_9A5E_AA156D6F7BD9_.wvu.PrintTitles" localSheetId="6" hidden="1">'Sch-3'!$14:$15</definedName>
    <definedName name="Z_A4C17E8F_58CD_4EED_9A5E_AA156D6F7BD9_.wvu.PrintTitles" localSheetId="8" hidden="1">'Sch-5'!$3:$13</definedName>
    <definedName name="Z_A4C17E8F_58CD_4EED_9A5E_AA156D6F7BD9_.wvu.PrintTitles" localSheetId="9" hidden="1">'Sch-5 after discount'!$3:$13</definedName>
    <definedName name="Z_A4C17E8F_58CD_4EED_9A5E_AA156D6F7BD9_.wvu.PrintTitles" localSheetId="10" hidden="1">'Sch-6'!$3:$13</definedName>
    <definedName name="Z_A4C17E8F_58CD_4EED_9A5E_AA156D6F7BD9_.wvu.PrintTitles" localSheetId="11" hidden="1">'Sch-6 After Discount'!$3:$13</definedName>
    <definedName name="Z_A4C17E8F_58CD_4EED_9A5E_AA156D6F7BD9_.wvu.Rows" localSheetId="1" hidden="1">Cover!$7:$7</definedName>
    <definedName name="Z_A4C17E8F_58CD_4EED_9A5E_AA156D6F7BD9_.wvu.Rows" localSheetId="13" hidden="1">Discount!$30:$32</definedName>
    <definedName name="Z_A4C17E8F_58CD_4EED_9A5E_AA156D6F7BD9_.wvu.Rows" localSheetId="2" hidden="1">Instructions!$15:$17,Instructions!$20:$20,Instructions!$23:$24,Instructions!$42:$42</definedName>
    <definedName name="Z_A4C17E8F_58CD_4EED_9A5E_AA156D6F7BD9_.wvu.Rows" localSheetId="4" hidden="1">'Sch-1'!$232:$233</definedName>
    <definedName name="Z_A4C17E8F_58CD_4EED_9A5E_AA156D6F7BD9_.wvu.Rows" localSheetId="12" hidden="1">'Sch-7'!$17:$20,'Sch-7'!$30:$30,'Sch-7'!$63:$181</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'Sch-1'!$A$1:$N$239</definedName>
    <definedName name="Z_BF4E98EC_B3A8_42CF_8525_78BE0EF2C154_.wvu.PrintArea" localSheetId="5" hidden="1">'Sch-2'!$A$1:$J$206</definedName>
    <definedName name="Z_BF4E98EC_B3A8_42CF_8525_78BE0EF2C154_.wvu.PrintArea" localSheetId="6" hidden="1">'Sch-3'!$A$1:$P$211</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Sushant Verma {सुशांत वर्मा} - Personal View" guid="{45F3AF0C-46B9-4B87-BFCB-FE4EE3F9A2E7}" mergeInterval="0" personalView="1" maximized="1" windowWidth="1596" windowHeight="640" tabRatio="876" activeSheetId="7"/>
    <customWorkbookView name="Kapil Mandil {कपिल मंडिल} - Personal View" guid="{22CC5C8B-E1A0-44D5-9004-AA64A7EE9D42}" mergeInterval="0" personalView="1" maximized="1" windowWidth="1916" windowHeight="803" tabRatio="876" activeSheetId="11"/>
    <customWorkbookView name="60002749 - Personal View" guid="{A4C17E8F-58CD-4EED-9A5E-AA156D6F7BD9}" mergeInterval="0" personalView="1" maximized="1" windowWidth="1362" windowHeight="542" tabRatio="876" activeSheetId="3"/>
    <customWorkbookView name="Ankit Vaishnav {Ankit Vaishnav} - Personal View" guid="{83920EE0-E8FD-48B1-9AB8-BA60512AB904}" mergeInterval="0" personalView="1" maximized="1" windowWidth="1916" windowHeight="854" tabRatio="944" activeSheetId="18"/>
    <customWorkbookView name="Rahul {Rahul} - Personal View" guid="{BF4E98EC-B3A8-42CF-8525-78BE0EF2C154}" mergeInterval="0" personalView="1" maximized="1" windowWidth="1916" windowHeight="854" tabRatio="944" activeSheetId="2"/>
  </customWorkbookViews>
</workbook>
</file>

<file path=xl/calcChain.xml><?xml version="1.0" encoding="utf-8"?>
<calcChain xmlns="http://schemas.openxmlformats.org/spreadsheetml/2006/main">
  <c r="J149" i="6" l="1"/>
  <c r="J150" i="6"/>
  <c r="J151" i="6"/>
  <c r="J152" i="6"/>
  <c r="O179" i="5"/>
  <c r="P179" i="5" s="1"/>
  <c r="O180" i="5"/>
  <c r="P180" i="5" s="1"/>
  <c r="O181" i="5"/>
  <c r="P181" i="5" s="1"/>
  <c r="O182" i="5"/>
  <c r="P182" i="5" s="1"/>
  <c r="N179" i="5"/>
  <c r="N180" i="5"/>
  <c r="N181" i="5"/>
  <c r="N182" i="5"/>
  <c r="F40" i="18" l="1"/>
  <c r="G37" i="14"/>
  <c r="B15" i="4"/>
  <c r="B14" i="4"/>
  <c r="Q18" i="7" l="1"/>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c r="Q162" i="7"/>
  <c r="R162" i="7" s="1"/>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c r="Q178" i="7"/>
  <c r="R178" i="7" s="1"/>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c r="O68" i="5"/>
  <c r="P68" i="5" s="1"/>
  <c r="O69" i="5"/>
  <c r="P69" i="5" s="1"/>
  <c r="O70" i="5"/>
  <c r="P70" i="5" s="1"/>
  <c r="O71" i="5"/>
  <c r="P71" i="5" s="1"/>
  <c r="O72" i="5"/>
  <c r="P72" i="5" s="1"/>
  <c r="O73" i="5"/>
  <c r="P73" i="5" s="1"/>
  <c r="O74" i="5"/>
  <c r="P74" i="5" s="1"/>
  <c r="O75" i="5"/>
  <c r="P75" i="5" s="1"/>
  <c r="O76" i="5"/>
  <c r="P76" i="5" s="1"/>
  <c r="O77" i="5"/>
  <c r="P77" i="5" s="1"/>
  <c r="O78" i="5"/>
  <c r="P78" i="5" s="1"/>
  <c r="O79" i="5"/>
  <c r="P79" i="5" s="1"/>
  <c r="O80" i="5"/>
  <c r="P80" i="5" s="1"/>
  <c r="O81" i="5"/>
  <c r="P81" i="5" s="1"/>
  <c r="O82" i="5"/>
  <c r="P82" i="5" s="1"/>
  <c r="O83" i="5"/>
  <c r="P83" i="5" s="1"/>
  <c r="O84" i="5"/>
  <c r="P84" i="5" s="1"/>
  <c r="O85" i="5"/>
  <c r="P85" i="5" s="1"/>
  <c r="O86" i="5"/>
  <c r="P86" i="5" s="1"/>
  <c r="O87" i="5"/>
  <c r="P87" i="5" s="1"/>
  <c r="O88" i="5"/>
  <c r="P88" i="5" s="1"/>
  <c r="O89" i="5"/>
  <c r="P89" i="5" s="1"/>
  <c r="O90" i="5"/>
  <c r="P90" i="5" s="1"/>
  <c r="O91" i="5"/>
  <c r="P91" i="5"/>
  <c r="O92" i="5"/>
  <c r="P92" i="5"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O115" i="5"/>
  <c r="P115" i="5"/>
  <c r="O116" i="5"/>
  <c r="P116" i="5" s="1"/>
  <c r="O117" i="5"/>
  <c r="P117" i="5" s="1"/>
  <c r="O118" i="5"/>
  <c r="P118" i="5" s="1"/>
  <c r="O119" i="5"/>
  <c r="P119" i="5" s="1"/>
  <c r="O120" i="5"/>
  <c r="P120" i="5" s="1"/>
  <c r="O121" i="5"/>
  <c r="P121" i="5" s="1"/>
  <c r="O122" i="5"/>
  <c r="P122" i="5" s="1"/>
  <c r="O123" i="5"/>
  <c r="P123" i="5" s="1"/>
  <c r="O124" i="5"/>
  <c r="P124" i="5" s="1"/>
  <c r="O125" i="5"/>
  <c r="P125" i="5" s="1"/>
  <c r="O126" i="5"/>
  <c r="P126" i="5" s="1"/>
  <c r="O127" i="5"/>
  <c r="P127" i="5" s="1"/>
  <c r="O128" i="5"/>
  <c r="P128" i="5" s="1"/>
  <c r="O129" i="5"/>
  <c r="P129" i="5" s="1"/>
  <c r="O130" i="5"/>
  <c r="P130" i="5" s="1"/>
  <c r="O131" i="5"/>
  <c r="P131" i="5" s="1"/>
  <c r="O132" i="5"/>
  <c r="P132" i="5" s="1"/>
  <c r="O133" i="5"/>
  <c r="P133" i="5" s="1"/>
  <c r="O134" i="5"/>
  <c r="P134" i="5" s="1"/>
  <c r="O135" i="5"/>
  <c r="P135" i="5" s="1"/>
  <c r="O136" i="5"/>
  <c r="P136" i="5" s="1"/>
  <c r="O137" i="5"/>
  <c r="P137" i="5" s="1"/>
  <c r="O138" i="5"/>
  <c r="P138" i="5" s="1"/>
  <c r="O139" i="5"/>
  <c r="P139" i="5" s="1"/>
  <c r="O140" i="5"/>
  <c r="P140" i="5" s="1"/>
  <c r="O141" i="5"/>
  <c r="P141" i="5" s="1"/>
  <c r="O142" i="5"/>
  <c r="P142" i="5" s="1"/>
  <c r="O143" i="5"/>
  <c r="P143" i="5" s="1"/>
  <c r="O144" i="5"/>
  <c r="P144" i="5" s="1"/>
  <c r="O145" i="5"/>
  <c r="P145" i="5" s="1"/>
  <c r="O146" i="5"/>
  <c r="P146" i="5" s="1"/>
  <c r="O147" i="5"/>
  <c r="P147" i="5" s="1"/>
  <c r="O148" i="5"/>
  <c r="P148" i="5" s="1"/>
  <c r="O149" i="5"/>
  <c r="P149" i="5" s="1"/>
  <c r="O150" i="5"/>
  <c r="P150" i="5" s="1"/>
  <c r="O151" i="5"/>
  <c r="P151" i="5" s="1"/>
  <c r="O152" i="5"/>
  <c r="P152" i="5" s="1"/>
  <c r="O153" i="5"/>
  <c r="P153" i="5" s="1"/>
  <c r="O154" i="5"/>
  <c r="P154" i="5" s="1"/>
  <c r="O155" i="5"/>
  <c r="P155" i="5" s="1"/>
  <c r="O156" i="5"/>
  <c r="P156" i="5" s="1"/>
  <c r="O157" i="5"/>
  <c r="P157" i="5" s="1"/>
  <c r="O158" i="5"/>
  <c r="P158" i="5" s="1"/>
  <c r="O159" i="5"/>
  <c r="P159" i="5" s="1"/>
  <c r="O160" i="5"/>
  <c r="P160" i="5" s="1"/>
  <c r="O161" i="5"/>
  <c r="P161" i="5" s="1"/>
  <c r="O162" i="5"/>
  <c r="P162" i="5" s="1"/>
  <c r="O163" i="5"/>
  <c r="P163" i="5" s="1"/>
  <c r="O164" i="5"/>
  <c r="P164" i="5" s="1"/>
  <c r="O165" i="5"/>
  <c r="P165" i="5" s="1"/>
  <c r="O166" i="5"/>
  <c r="P166" i="5" s="1"/>
  <c r="O167" i="5"/>
  <c r="P167" i="5" s="1"/>
  <c r="O168" i="5"/>
  <c r="P168" i="5" s="1"/>
  <c r="O169" i="5"/>
  <c r="P169" i="5" s="1"/>
  <c r="O170" i="5"/>
  <c r="P170" i="5" s="1"/>
  <c r="O171" i="5"/>
  <c r="P171" i="5" s="1"/>
  <c r="O172" i="5"/>
  <c r="P172" i="5" s="1"/>
  <c r="O173" i="5"/>
  <c r="P173" i="5" s="1"/>
  <c r="O174" i="5"/>
  <c r="P174" i="5" s="1"/>
  <c r="O175" i="5"/>
  <c r="P175" i="5" s="1"/>
  <c r="O176" i="5"/>
  <c r="P176" i="5" s="1"/>
  <c r="O177" i="5"/>
  <c r="P177" i="5" s="1"/>
  <c r="O178" i="5"/>
  <c r="P178" i="5" s="1"/>
  <c r="O183" i="5"/>
  <c r="P183" i="5"/>
  <c r="O184" i="5"/>
  <c r="P184" i="5" s="1"/>
  <c r="O185" i="5"/>
  <c r="P185" i="5" s="1"/>
  <c r="O186" i="5"/>
  <c r="P186" i="5" s="1"/>
  <c r="O187" i="5"/>
  <c r="P187" i="5" s="1"/>
  <c r="O188" i="5"/>
  <c r="P188" i="5" s="1"/>
  <c r="O189" i="5"/>
  <c r="P189" i="5" s="1"/>
  <c r="O190" i="5"/>
  <c r="P190" i="5" s="1"/>
  <c r="O191" i="5"/>
  <c r="P191" i="5" s="1"/>
  <c r="O192" i="5"/>
  <c r="P192" i="5" s="1"/>
  <c r="O193" i="5"/>
  <c r="P193" i="5" s="1"/>
  <c r="O194" i="5"/>
  <c r="P194" i="5" s="1"/>
  <c r="O195" i="5"/>
  <c r="P195" i="5" s="1"/>
  <c r="O196" i="5"/>
  <c r="P196" i="5" s="1"/>
  <c r="O197" i="5"/>
  <c r="P197" i="5" s="1"/>
  <c r="O198" i="5"/>
  <c r="P198" i="5" s="1"/>
  <c r="O199" i="5"/>
  <c r="P199" i="5" s="1"/>
  <c r="O200" i="5"/>
  <c r="P200" i="5" s="1"/>
  <c r="O201" i="5"/>
  <c r="P201" i="5" s="1"/>
  <c r="O202" i="5"/>
  <c r="P202" i="5" s="1"/>
  <c r="O203" i="5"/>
  <c r="P203" i="5" s="1"/>
  <c r="O204" i="5"/>
  <c r="P204" i="5" s="1"/>
  <c r="O205" i="5"/>
  <c r="P205" i="5" s="1"/>
  <c r="O206" i="5"/>
  <c r="P206" i="5" s="1"/>
  <c r="O207" i="5"/>
  <c r="P207" i="5" s="1"/>
  <c r="O208" i="5"/>
  <c r="P208" i="5" s="1"/>
  <c r="O209" i="5"/>
  <c r="P209" i="5" s="1"/>
  <c r="O210" i="5"/>
  <c r="P210" i="5"/>
  <c r="O211" i="5"/>
  <c r="P211" i="5" s="1"/>
  <c r="O212" i="5"/>
  <c r="P212" i="5" s="1"/>
  <c r="O213" i="5"/>
  <c r="P213" i="5" s="1"/>
  <c r="O214" i="5"/>
  <c r="P214" i="5" s="1"/>
  <c r="O215" i="5"/>
  <c r="P215" i="5" s="1"/>
  <c r="O216" i="5"/>
  <c r="P216" i="5" s="1"/>
  <c r="O217" i="5"/>
  <c r="P217" i="5" s="1"/>
  <c r="O218" i="5"/>
  <c r="P218" i="5" s="1"/>
  <c r="O219" i="5"/>
  <c r="P219" i="5" s="1"/>
  <c r="O220" i="5"/>
  <c r="P220" i="5" s="1"/>
  <c r="O221" i="5"/>
  <c r="P221" i="5" s="1"/>
  <c r="O222" i="5"/>
  <c r="P222" i="5" s="1"/>
  <c r="O223" i="5"/>
  <c r="P223" i="5" s="1"/>
  <c r="O224" i="5"/>
  <c r="P224" i="5" s="1"/>
  <c r="O225" i="5"/>
  <c r="P225" i="5" s="1"/>
  <c r="O226" i="5"/>
  <c r="P226" i="5" s="1"/>
  <c r="O227" i="5"/>
  <c r="P227" i="5" s="1"/>
  <c r="P196" i="7" l="1"/>
  <c r="P197" i="7"/>
  <c r="P198" i="7"/>
  <c r="P199" i="7"/>
  <c r="P200" i="7"/>
  <c r="P201" i="7"/>
  <c r="P202" i="7"/>
  <c r="P203" i="7"/>
  <c r="P204" i="7"/>
  <c r="P205" i="7"/>
  <c r="P206" i="7"/>
  <c r="P173" i="7"/>
  <c r="P174" i="7"/>
  <c r="P175" i="7"/>
  <c r="P176" i="7"/>
  <c r="P177" i="7"/>
  <c r="P178" i="7"/>
  <c r="P179" i="7"/>
  <c r="J178" i="6"/>
  <c r="J179" i="6"/>
  <c r="J180" i="6"/>
  <c r="J181" i="6"/>
  <c r="J182" i="6"/>
  <c r="J183" i="6"/>
  <c r="J184" i="6"/>
  <c r="J185" i="6"/>
  <c r="J186" i="6"/>
  <c r="J187" i="6"/>
  <c r="J188" i="6"/>
  <c r="J189" i="6"/>
  <c r="J190" i="6"/>
  <c r="J191" i="6"/>
  <c r="J192" i="6"/>
  <c r="J193" i="6"/>
  <c r="J194" i="6"/>
  <c r="J195" i="6"/>
  <c r="J196" i="6"/>
  <c r="J197" i="6"/>
  <c r="J163" i="6"/>
  <c r="J164" i="6"/>
  <c r="J165" i="6"/>
  <c r="J166" i="6"/>
  <c r="J167" i="6"/>
  <c r="J168" i="6"/>
  <c r="N209" i="5" l="1"/>
  <c r="N210" i="5"/>
  <c r="N211" i="5"/>
  <c r="N212" i="5"/>
  <c r="N213" i="5"/>
  <c r="N214" i="5"/>
  <c r="N215" i="5"/>
  <c r="N216" i="5"/>
  <c r="N217" i="5"/>
  <c r="N218" i="5"/>
  <c r="N219" i="5"/>
  <c r="N220" i="5"/>
  <c r="N221" i="5"/>
  <c r="N222" i="5"/>
  <c r="N223" i="5"/>
  <c r="N224" i="5"/>
  <c r="N225" i="5"/>
  <c r="N226" i="5"/>
  <c r="N227" i="5"/>
  <c r="N208" i="5"/>
  <c r="N193" i="5"/>
  <c r="N194" i="5"/>
  <c r="N195" i="5"/>
  <c r="N196" i="5"/>
  <c r="N197" i="5"/>
  <c r="N198" i="5"/>
  <c r="H27" i="4" l="1"/>
  <c r="G27" i="4" s="1"/>
  <c r="J41" i="6" l="1"/>
  <c r="J61" i="6"/>
  <c r="J171" i="6"/>
  <c r="J172" i="6"/>
  <c r="J173" i="6"/>
  <c r="J174" i="6"/>
  <c r="J175" i="6"/>
  <c r="J176" i="6"/>
  <c r="J177" i="6"/>
  <c r="J170" i="6"/>
  <c r="J155" i="6"/>
  <c r="J156" i="6"/>
  <c r="J157" i="6"/>
  <c r="J158" i="6"/>
  <c r="J159" i="6"/>
  <c r="J160" i="6"/>
  <c r="J161" i="6"/>
  <c r="J162" i="6"/>
  <c r="J154" i="6"/>
  <c r="J128" i="6"/>
  <c r="J129" i="6"/>
  <c r="J130" i="6"/>
  <c r="J131" i="6"/>
  <c r="J132" i="6"/>
  <c r="J133" i="6"/>
  <c r="J134" i="6"/>
  <c r="J135" i="6"/>
  <c r="J136" i="6"/>
  <c r="J137" i="6"/>
  <c r="J138" i="6"/>
  <c r="J139" i="6"/>
  <c r="J140" i="6"/>
  <c r="J141" i="6"/>
  <c r="J142" i="6"/>
  <c r="J143" i="6"/>
  <c r="J144" i="6"/>
  <c r="J145" i="6"/>
  <c r="J146" i="6"/>
  <c r="J147" i="6"/>
  <c r="J148" i="6"/>
  <c r="T186" i="5"/>
  <c r="N131" i="5"/>
  <c r="N130" i="5"/>
  <c r="N129" i="5"/>
  <c r="N128" i="5"/>
  <c r="N127" i="5"/>
  <c r="N121" i="5"/>
  <c r="N120" i="5"/>
  <c r="N119" i="5"/>
  <c r="N118" i="5"/>
  <c r="N117" i="5"/>
  <c r="N67" i="5"/>
  <c r="N63" i="5"/>
  <c r="N62" i="5"/>
  <c r="N61" i="5"/>
  <c r="N60" i="5"/>
  <c r="N59" i="5"/>
  <c r="N57" i="5"/>
  <c r="N56" i="5"/>
  <c r="N55" i="5"/>
  <c r="N54" i="5"/>
  <c r="N53" i="5"/>
  <c r="P195" i="7" l="1"/>
  <c r="P194" i="7"/>
  <c r="P193" i="7"/>
  <c r="P192" i="7"/>
  <c r="P191" i="7"/>
  <c r="P190" i="7"/>
  <c r="P189" i="7"/>
  <c r="P188" i="7"/>
  <c r="P187" i="7"/>
  <c r="P186" i="7"/>
  <c r="P185" i="7"/>
  <c r="P184" i="7"/>
  <c r="P183" i="7"/>
  <c r="P182" i="7"/>
  <c r="P181" i="7"/>
  <c r="P172" i="7"/>
  <c r="P171" i="7"/>
  <c r="P170" i="7"/>
  <c r="P169" i="7"/>
  <c r="P168" i="7"/>
  <c r="P167" i="7"/>
  <c r="P166" i="7"/>
  <c r="P165" i="7"/>
  <c r="P164" i="7"/>
  <c r="P163" i="7"/>
  <c r="P162" i="7"/>
  <c r="P161" i="7"/>
  <c r="P160"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19" i="7"/>
  <c r="P18" i="7"/>
  <c r="N201" i="5" l="1"/>
  <c r="N202" i="5"/>
  <c r="N203" i="5"/>
  <c r="N204" i="5"/>
  <c r="N205" i="5"/>
  <c r="N206" i="5"/>
  <c r="N207" i="5"/>
  <c r="N200" i="5"/>
  <c r="N185" i="5"/>
  <c r="N186" i="5"/>
  <c r="N187" i="5"/>
  <c r="N188" i="5"/>
  <c r="N189" i="5"/>
  <c r="N190" i="5"/>
  <c r="N191" i="5"/>
  <c r="N192" i="5"/>
  <c r="N184" i="5"/>
  <c r="N93" i="5"/>
  <c r="N94" i="5"/>
  <c r="N95" i="5"/>
  <c r="N96" i="5"/>
  <c r="N97" i="5"/>
  <c r="N98" i="5"/>
  <c r="N99" i="5"/>
  <c r="N100" i="5"/>
  <c r="N101" i="5"/>
  <c r="N102" i="5"/>
  <c r="N103" i="5"/>
  <c r="N104" i="5"/>
  <c r="N105" i="5"/>
  <c r="N106" i="5"/>
  <c r="N107" i="5"/>
  <c r="N108" i="5"/>
  <c r="N109" i="5"/>
  <c r="N110" i="5"/>
  <c r="N111" i="5"/>
  <c r="N112" i="5"/>
  <c r="N113" i="5"/>
  <c r="N114" i="5"/>
  <c r="N115" i="5"/>
  <c r="N122" i="5"/>
  <c r="N123" i="5"/>
  <c r="N124" i="5"/>
  <c r="N125" i="5"/>
  <c r="N132" i="5"/>
  <c r="N133"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64" i="5"/>
  <c r="N65" i="5"/>
  <c r="N66" i="5"/>
  <c r="N69" i="5"/>
  <c r="N70" i="5"/>
  <c r="N71" i="5"/>
  <c r="N72" i="5"/>
  <c r="N73" i="5"/>
  <c r="N74" i="5"/>
  <c r="N75" i="5"/>
  <c r="N76" i="5"/>
  <c r="N77" i="5"/>
  <c r="N78" i="5"/>
  <c r="N79" i="5"/>
  <c r="N80" i="5"/>
  <c r="N81" i="5"/>
  <c r="N82" i="5"/>
  <c r="N83" i="5"/>
  <c r="N84" i="5"/>
  <c r="N85" i="5"/>
  <c r="N86" i="5"/>
  <c r="N87" i="5"/>
  <c r="N88" i="5"/>
  <c r="N89" i="5"/>
  <c r="N90" i="5"/>
  <c r="J47" i="6" l="1"/>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93" i="6"/>
  <c r="J94" i="6"/>
  <c r="J95" i="6"/>
  <c r="J96" i="6"/>
  <c r="J97" i="6"/>
  <c r="J98" i="6"/>
  <c r="J99" i="6"/>
  <c r="J100" i="6"/>
  <c r="N92" i="5" l="1"/>
  <c r="N19" i="5"/>
  <c r="N20" i="5"/>
  <c r="N21" i="5"/>
  <c r="N23" i="5"/>
  <c r="A7" i="5" l="1"/>
  <c r="K21" i="14" l="1"/>
  <c r="O20" i="13" l="1"/>
  <c r="P20" i="13" s="1"/>
  <c r="O18" i="13"/>
  <c r="P18" i="13" s="1"/>
  <c r="N20" i="13"/>
  <c r="N18" i="13"/>
  <c r="N25" i="13" l="1"/>
  <c r="I5" i="14" s="1"/>
  <c r="K27" i="14" s="1"/>
  <c r="P25" i="13"/>
  <c r="J5" i="14" l="1"/>
  <c r="K16" i="14"/>
  <c r="N230" i="5"/>
  <c r="D24" i="11"/>
  <c r="P17" i="7"/>
  <c r="J18" i="6"/>
  <c r="J19" i="6"/>
  <c r="J20" i="6"/>
  <c r="J21" i="6"/>
  <c r="J23" i="6"/>
  <c r="J24" i="6"/>
  <c r="J25" i="6"/>
  <c r="J26" i="6"/>
  <c r="J27" i="6"/>
  <c r="J28" i="6"/>
  <c r="J29" i="6"/>
  <c r="J30" i="6"/>
  <c r="J31" i="6"/>
  <c r="J32" i="6"/>
  <c r="J33" i="6"/>
  <c r="J34" i="6"/>
  <c r="J35" i="6"/>
  <c r="J36" i="6"/>
  <c r="J37" i="6"/>
  <c r="J38" i="6"/>
  <c r="J39" i="6"/>
  <c r="J40" i="6"/>
  <c r="J42" i="6"/>
  <c r="J43" i="6"/>
  <c r="J44" i="6"/>
  <c r="J45" i="6"/>
  <c r="J46" i="6"/>
  <c r="J48" i="6"/>
  <c r="J49" i="6"/>
  <c r="J50" i="6"/>
  <c r="J51" i="6"/>
  <c r="J52" i="6"/>
  <c r="J53" i="6"/>
  <c r="J54" i="6"/>
  <c r="J55" i="6"/>
  <c r="J56" i="6"/>
  <c r="J57" i="6"/>
  <c r="J58" i="6"/>
  <c r="J59" i="6"/>
  <c r="J60" i="6"/>
  <c r="J62" i="6"/>
  <c r="J63" i="6"/>
  <c r="J64" i="6"/>
  <c r="J65" i="6"/>
  <c r="J66" i="6"/>
  <c r="J67" i="6"/>
  <c r="J68" i="6"/>
  <c r="J69" i="6"/>
  <c r="J70" i="6"/>
  <c r="J71" i="6"/>
  <c r="J72" i="6"/>
  <c r="J73" i="6"/>
  <c r="J74" i="6"/>
  <c r="J75" i="6"/>
  <c r="J77" i="6"/>
  <c r="J78" i="6"/>
  <c r="J79" i="6"/>
  <c r="J80" i="6"/>
  <c r="J81" i="6"/>
  <c r="J82" i="6"/>
  <c r="J83" i="6"/>
  <c r="J84" i="6"/>
  <c r="J85" i="6"/>
  <c r="J86" i="6"/>
  <c r="J87" i="6"/>
  <c r="J88" i="6"/>
  <c r="J89" i="6"/>
  <c r="J90" i="6"/>
  <c r="J91" i="6"/>
  <c r="J92" i="6"/>
  <c r="N18" i="5"/>
  <c r="N229"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207" i="7" s="1"/>
  <c r="P18" i="5"/>
  <c r="P229" i="5" s="1"/>
  <c r="D14" i="9" s="1"/>
  <c r="M239" i="5"/>
  <c r="I205" i="6" s="1"/>
  <c r="O211" i="7" s="1"/>
  <c r="M28" i="8" s="1"/>
  <c r="M238" i="5"/>
  <c r="I204" i="6" s="1"/>
  <c r="O210" i="7" s="1"/>
  <c r="M27" i="8" s="1"/>
  <c r="C239" i="5"/>
  <c r="C205" i="6" s="1"/>
  <c r="C211" i="7" s="1"/>
  <c r="C28" i="8" s="1"/>
  <c r="C238" i="5"/>
  <c r="C204" i="6" s="1"/>
  <c r="C210" i="7" s="1"/>
  <c r="C27" i="8" s="1"/>
  <c r="P207" i="7"/>
  <c r="K220" i="7" s="1"/>
  <c r="J200" i="6"/>
  <c r="I8" i="14" l="1"/>
  <c r="B22" i="10"/>
  <c r="B22" i="9"/>
  <c r="B30" i="11" s="1"/>
  <c r="B30" i="12" s="1"/>
  <c r="B21" i="10"/>
  <c r="B21" i="9"/>
  <c r="B29" i="11" s="1"/>
  <c r="D22" i="10"/>
  <c r="D22" i="9"/>
  <c r="D30" i="11" s="1"/>
  <c r="D21" i="10"/>
  <c r="D21" i="9"/>
  <c r="D29" i="11" s="1"/>
  <c r="D29" i="12" s="1"/>
  <c r="I7" i="14"/>
  <c r="J7" i="14" s="1"/>
  <c r="J8" i="14" l="1"/>
  <c r="J26" i="14"/>
  <c r="J16" i="14"/>
  <c r="I16" i="14"/>
  <c r="I25" i="14"/>
  <c r="N231"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07" i="7" s="1"/>
  <c r="AA207" i="7" s="1"/>
  <c r="H35" i="14"/>
  <c r="Q229" i="5"/>
  <c r="R229"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B10" i="4"/>
  <c r="B9" i="4"/>
  <c r="A6" i="5" s="1"/>
  <c r="A6" i="10" s="1"/>
  <c r="B7" i="4"/>
  <c r="A7" i="11" l="1"/>
  <c r="A7" i="9"/>
  <c r="J35" i="14"/>
  <c r="D18" i="12" s="1"/>
  <c r="Q25" i="13"/>
  <c r="R25" i="13" s="1"/>
  <c r="D14" i="10" s="1"/>
  <c r="K35" i="14"/>
  <c r="D24" i="12" s="1"/>
  <c r="E16" i="16"/>
  <c r="U207" i="7"/>
  <c r="D16" i="10" s="1"/>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<sst xmlns="http://schemas.openxmlformats.org/spreadsheetml/2006/main" count="2526" uniqueCount="766">
  <si>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</si>
  <si>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</si>
  <si>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</si>
  <si>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</si>
  <si>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</si>
  <si>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</si>
  <si>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</si>
  <si>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</si>
  <si>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</si>
  <si>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</si>
  <si>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</si>
  <si>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</si>
  <si>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</si>
  <si>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</si>
  <si>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</si>
  <si>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</si>
  <si>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</si>
  <si>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</si>
  <si>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</si>
  <si>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</si>
  <si>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</si>
  <si>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</si>
  <si>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</si>
  <si>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</si>
  <si>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</si>
  <si>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</si>
  <si>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</si>
  <si>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</si>
  <si>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</si>
  <si>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</si>
  <si>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</si>
  <si>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</si>
  <si>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</si>
  <si>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</si>
  <si>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</si>
  <si>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</si>
  <si>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</si>
  <si>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</si>
  <si>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</si>
  <si>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</si>
  <si>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</si>
  <si>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</si>
  <si>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</si>
  <si>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</si>
  <si>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</si>
  <si>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</si>
  <si>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</si>
  <si>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</si>
  <si>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</si>
  <si>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</si>
  <si>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</si>
  <si>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</si>
  <si>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</si>
  <si>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</si>
  <si>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</si>
  <si>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</si>
  <si>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</si>
  <si>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</si>
  <si>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</si>
  <si>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</si>
  <si>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</si>
  <si>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</si>
  <si>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</si>
  <si>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</si>
  <si>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</si>
  <si>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</si>
  <si>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</si>
  <si>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</si>
  <si>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</si>
  <si>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</si>
  <si>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</si>
  <si>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</si>
  <si>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</si>
  <si>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</si>
  <si>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</si>
  <si>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</si>
  <si>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</si>
  <si>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</si>
  <si>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</si>
  <si>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</si>
  <si>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</si>
  <si>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</si>
  <si>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</si>
  <si>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</si>
  <si>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</si>
  <si>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</si>
  <si>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</si>
  <si>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</si>
  <si>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</si>
  <si>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</si>
  <si>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</si>
  <si>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</si>
  <si>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</si>
  <si>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</si>
  <si>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</si>
  <si>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</si>
  <si>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</si>
  <si>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</si>
  <si>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</si>
  <si>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</si>
  <si>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</si>
  <si>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</si>
  <si>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</si>
  <si>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</si>
  <si>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</si>
  <si>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</si>
  <si>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</si>
  <si>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</si>
  <si>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</si>
  <si>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</si>
  <si>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</si>
  <si>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</si>
  <si>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</si>
  <si>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</si>
  <si>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</si>
  <si>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</si>
  <si>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</si>
  <si>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</si>
  <si>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</si>
  <si>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</si>
  <si>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</si>
  <si>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</si>
  <si>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</si>
  <si>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</si>
  <si>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</si>
  <si>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</si>
  <si>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</si>
  <si>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</si>
  <si>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</si>
  <si>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</si>
  <si>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</si>
  <si>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</si>
  <si>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</si>
  <si>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</si>
  <si>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</si>
  <si>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</si>
  <si>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</si>
  <si>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</si>
  <si>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</si>
  <si>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</si>
  <si>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</si>
  <si>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</si>
  <si>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</si>
  <si>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</si>
  <si>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</si>
  <si>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</si>
  <si>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</si>
  <si>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</si>
  <si>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</si>
  <si>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</si>
  <si>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</si>
  <si>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</si>
  <si>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</si>
  <si>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</si>
  <si>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</si>
  <si>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</si>
  <si>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</si>
  <si>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</si>
  <si>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</si>
  <si>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</si>
  <si>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</si>
  <si>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</si>
  <si>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</si>
  <si>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</si>
  <si>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</si>
  <si>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</si>
  <si>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</si>
  <si>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</si>
  <si>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</si>
  <si>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</si>
  <si>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</si>
  <si>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</si>
  <si>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</si>
  <si>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</si>
  <si>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</si>
  <si>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</si>
  <si>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</si>
  <si>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</si>
  <si>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</si>
  <si>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</si>
  <si>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</si>
  <si>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</si>
  <si>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</si>
  <si>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</si>
  <si>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</si>
  <si>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</si>
  <si>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</si>
  <si>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</si>
  <si>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</si>
  <si>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</si>
  <si>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</si>
  <si>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</si>
  <si>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</si>
  <si>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</si>
  <si>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</si>
  <si>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</si>
  <si>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</si>
  <si>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</si>
  <si>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</si>
  <si>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</si>
  <si>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</si>
  <si>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</si>
  <si>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</si>
  <si>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</si>
  <si>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</si>
  <si>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</si>
  <si>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</si>
  <si>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</si>
  <si>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</si>
  <si>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</si>
  <si>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</si>
  <si>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</si>
  <si>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</si>
  <si>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</si>
  <si>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</si>
  <si>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</si>
  <si>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</si>
  <si>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</si>
  <si>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</si>
  <si>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</si>
  <si>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</si>
  <si>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</si>
  <si>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</si>
  <si>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</si>
  <si>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</si>
  <si>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</si>
  <si>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</si>
  <si>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</si>
  <si>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</si>
  <si>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</si>
  <si>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</si>
  <si>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</si>
  <si>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</si>
  <si>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</si>
  <si>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</si>
  <si>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</si>
  <si>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</si>
  <si>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</si>
  <si>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</si>
  <si>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</si>
  <si>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</si>
  <si>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</si>
  <si>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</si>
  <si>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</si>
  <si>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</si>
  <si>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</si>
  <si>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</si>
  <si>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</si>
  <si>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</si>
  <si>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</si>
  <si>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</si>
  <si>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</si>
  <si>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</si>
  <si>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</si>
  <si>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</si>
  <si>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</si>
  <si>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</si>
  <si>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</si>
  <si>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</si>
  <si>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</si>
  <si>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</si>
  <si>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</si>
  <si>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</si>
  <si>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</si>
  <si>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</si>
  <si>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</si>
  <si>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</si>
  <si>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</si>
  <si>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</si>
  <si>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</si>
  <si>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</si>
  <si>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</si>
  <si>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</si>
  <si>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</si>
  <si>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</si>
  <si>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</si>
  <si>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</si>
  <si>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</si>
  <si>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</si>
  <si>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</si>
  <si>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</si>
  <si>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</si>
  <si>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</si>
  <si>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</si>
  <si>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</si>
  <si>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</si>
  <si>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</si>
  <si>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</si>
  <si>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</si>
  <si>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</si>
  <si>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</si>
  <si>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</si>
  <si>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</si>
  <si>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</si>
  <si>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</si>
  <si>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</si>
  <si>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</si>
  <si>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</si>
  <si>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</si>
  <si>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</si>
  <si>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</si>
  <si>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</si>
  <si>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</si>
  <si>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</si>
  <si>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</si>
  <si>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</si>
  <si>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</si>
  <si>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</si>
  <si>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</si>
  <si>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</si>
  <si>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</si>
  <si>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</si>
  <si>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</si>
  <si>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</si>
  <si>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</si>
  <si>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</si>
  <si>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</si>
  <si>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</si>
  <si>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</si>
  <si>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</si>
  <si>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</si>
  <si>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</si>
  <si>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</si>
  <si>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</si>
  <si>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</si>
  <si>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</si>
  <si>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</si>
  <si>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</si>
  <si>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</si>
  <si>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</si>
  <si>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</si>
  <si>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</si>
  <si>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</si>
  <si>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</si>
  <si>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</si>
  <si>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</si>
  <si>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</si>
  <si>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</si>
  <si>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</si>
  <si>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</si>
  <si>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</si>
  <si>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</si>
  <si>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</si>
  <si>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</si>
  <si>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</si>
  <si>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</si>
  <si>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</si>
  <si>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</si>
  <si>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</si>
  <si>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</si>
  <si>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</si>
  <si>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</si>
  <si>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</si>
  <si>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</si>
  <si>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</si>
  <si>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</si>
  <si>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</si>
  <si>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</si>
  <si>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</si>
  <si>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</si>
  <si>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</si>
  <si>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</si>
  <si>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</si>
  <si>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</si>
  <si>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</si>
  <si>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</si>
  <si>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</si>
  <si>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</si>
  <si>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</si>
  <si>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</si>
  <si>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</si>
  <si>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</si>
  <si>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</si>
  <si>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</si>
  <si>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</si>
  <si>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</si>
  <si>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</si>
  <si>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</si>
  <si>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</si>
  <si>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</si>
  <si>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</si>
  <si>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</si>
  <si>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</si>
  <si>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</si>
  <si>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</si>
  <si>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</si>
  <si>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</si>
  <si>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</si>
  <si>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</si>
  <si>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</si>
  <si>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</si>
  <si>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</si>
  <si>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</si>
  <si>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</si>
  <si>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</si>
  <si>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</si>
  <si>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</si>
  <si>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</si>
  <si>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</si>
  <si>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</si>
  <si>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</si>
  <si>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</si>
  <si>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</si>
  <si>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</si>
  <si>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</si>
  <si>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</si>
  <si>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</si>
  <si>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</si>
  <si>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</si>
  <si>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</si>
  <si>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</si>
  <si>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</si>
  <si>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</si>
  <si>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</si>
  <si>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</si>
  <si>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</si>
  <si>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</si>
  <si>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</si>
  <si>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</si>
  <si>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</si>
  <si>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</si>
  <si>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</si>
  <si>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</si>
  <si>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</si>
  <si>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</si>
  <si>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</si>
  <si>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</si>
  <si>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</si>
  <si>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</si>
  <si>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</si>
  <si>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</si>
  <si>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</si>
  <si>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</si>
  <si>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</si>
  <si>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</si>
  <si>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</si>
  <si>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</si>
  <si>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</si>
  <si>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</si>
  <si>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</si>
  <si>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</si>
  <si>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</si>
  <si>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</si>
  <si>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</si>
  <si>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</si>
  <si>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</si>
  <si>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</si>
  <si>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</si>
  <si>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</si>
  <si>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</si>
  <si>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</si>
  <si>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</si>
  <si>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</si>
  <si>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</si>
  <si>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</si>
  <si>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</si>
  <si>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</si>
  <si>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</si>
  <si>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</si>
  <si>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</si>
  <si>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</si>
  <si>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</si>
  <si>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</si>
  <si>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</si>
  <si>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</si>
  <si>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</si>
  <si>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Fill up names and address of the Sole Bidder and /or Joint Venture.</t>
  </si>
  <si>
    <t>Augmentation of existing 400kV bus bar protection scheme.(No. of baysas per specification)-(with Automation)</t>
  </si>
  <si>
    <t xml:space="preserve">Total of Schedule-2 </t>
  </si>
  <si>
    <t>Total of Schedule-3</t>
  </si>
  <si>
    <t xml:space="preserve">Extn.of Kanpur S/s incl series  Reactor </t>
  </si>
  <si>
    <t xml:space="preserve">Extn.of Bhiwani S/s incl Series reactor </t>
  </si>
  <si>
    <t>420 kV, 4400 pF Capacitive Voltage Transformer (1-Phase)</t>
  </si>
  <si>
    <t>Excavation in all types of soil and rock including backfilling disposal etc. for all leads and lifts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</si>
  <si>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</si>
  <si>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</si>
  <si>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</si>
  <si>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</si>
  <si>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</si>
  <si>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</si>
  <si>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</si>
  <si>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</si>
  <si>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</si>
  <si>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</si>
  <si>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</si>
  <si>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</si>
  <si>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</si>
  <si>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</si>
  <si>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Fill up only green shaded cells in Sch-1, Sch-2, Sch-3 and Bid Form 2nd Envelope.</t>
  </si>
  <si>
    <t>(I)</t>
  </si>
  <si>
    <t xml:space="preserve">Power &amp; Control Cables                  </t>
  </si>
  <si>
    <t>(III)</t>
  </si>
  <si>
    <t>(II)</t>
  </si>
  <si>
    <t>Augmentation of existing 400kV bus bar protection scheme</t>
  </si>
  <si>
    <t>Augmentation of Substation automation System for 400kV Main bay as perTechnical Specification</t>
  </si>
  <si>
    <t>PORTABLE FLOOD LIGHT PANEL WITH LED LUMINARIESTYPE FL-2 (250W)</t>
  </si>
  <si>
    <t>SPARES FOR 336KV SURGE ARRESTER</t>
  </si>
  <si>
    <t>400kV Circuit Breaker Relay Panel with Auto Reclose (with Automation)</t>
  </si>
  <si>
    <t>400kV Line Protection Panel (with Automation)</t>
  </si>
  <si>
    <t>420 kV ,1 phase Bus Post Insulators for Line Traps</t>
  </si>
  <si>
    <t>Coupling device for PLCC</t>
  </si>
  <si>
    <t>Carrier Equipment Analog type (for Speech+Data &amp; Speech+Protection)</t>
  </si>
  <si>
    <t>Protection Coupler for PLCC</t>
  </si>
  <si>
    <t>Digital Protection Coupler</t>
  </si>
  <si>
    <t>HF CABLE 75 OHMS FOR PLCC</t>
  </si>
  <si>
    <t xml:space="preserve">KM </t>
  </si>
  <si>
    <t>Standard Pipe Structure for 400kV BPI (excluding wave trap)</t>
  </si>
  <si>
    <t>Spare-420kV CVT 1</t>
  </si>
  <si>
    <t>Spare-PLCC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</si>
  <si>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</si>
  <si>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</si>
  <si>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150 kms)</t>
  </si>
  <si>
    <t>TRIBUTARY INTERFACE- E1 INTERFACE (MINIMUM 16 NOS.)</t>
  </si>
  <si>
    <t>TRIBUTARY INTERFACE-GIGABIT ETHERNET INTERFACES 10/100 MBPS WITH LAYER-2 SWITCHING (MINIMUM 2 NOS.)</t>
  </si>
  <si>
    <t>Equipment Cabinets For SDH</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</si>
  <si>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</si>
  <si>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</si>
  <si>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</si>
  <si>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</si>
  <si>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</si>
  <si>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</si>
  <si>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</si>
  <si>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</si>
  <si>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Bus Post Insulator (Except for wave traps)</t>
  </si>
  <si>
    <t>Protection Coupler (Analog)</t>
  </si>
  <si>
    <t>HF CABLE FOR PLCC-75 OHM (KM)</t>
  </si>
  <si>
    <t>Erection of Pipe Structure - 400 kV, 1-Phase,   BPI, (Excluding Wave Trap),  including nuts, bolts, all  type of washers,packplates, step bolts and gusset plates excluding foundation bolts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</si>
  <si>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</si>
  <si>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</si>
  <si>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</si>
  <si>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Tributary interface- E1 interface (Minimum 16 nos.)</t>
  </si>
  <si>
    <t>Tributary interface-Gigabit Ethernet Interfaces 10/100 Mbps with Layer -2 Switching (minimum 2 nos.)</t>
  </si>
  <si>
    <t>Equipment Cabinets-For SDH Equipments</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</si>
  <si>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</si>
  <si>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</si>
  <si>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</si>
  <si>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</si>
  <si>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</si>
  <si>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</si>
  <si>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</si>
  <si>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Providing and laying of reinforced cement concrete for piling work of Grade M-25   ( Minimum cement content of 400Kg/cu.m.) ofspecified diameter &amp; length below the pile cap</t>
  </si>
  <si>
    <t>Stone filling (40 mm size) for transformer/Reactor foundation</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</si>
  <si>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</si>
  <si>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</si>
  <si>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</si>
  <si>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</si>
  <si>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Substation Extension Package-SS69 for (i) 400/220 kV Muzaffarpur S/S extn including ICT, (ii) 400 kV Saharsa S/S extn, (iii) 400 kV Durgapur S/S extn and (ii) 400kV Kahalgaon S/S (NTPC) extn associated with Eastern Region Strengthening Scheme-XXIII</t>
  </si>
  <si>
    <t>Specification No.: CC-CS/1010-ER1/SS-4083/3/G2</t>
  </si>
  <si>
    <t>SS69</t>
  </si>
  <si>
    <t>400/220kV 500MVA Transformer at Muzaffar</t>
  </si>
  <si>
    <t xml:space="preserve">Main Equipment                          </t>
  </si>
  <si>
    <t xml:space="preserve">Transformer spares                      </t>
  </si>
  <si>
    <t>500MVA, 400KV/220/33 KV, 3-phase Autotransformer excluding insulatingoil</t>
  </si>
  <si>
    <t>Insulating Oil for 500MVA, 400KV/220/33 KV, 3-phase Autotransformer</t>
  </si>
  <si>
    <t>Digital RTCC Panel consist of digital RTCC relays as per technicalspecification</t>
  </si>
  <si>
    <t>Spare-400kV T/F</t>
  </si>
  <si>
    <t xml:space="preserve">400 kV AIS EQUIPMENT                    </t>
  </si>
  <si>
    <t xml:space="preserve">220 kV AIS Equipment                    </t>
  </si>
  <si>
    <t xml:space="preserve">VENDOR ASSESED QUANTITY                 </t>
  </si>
  <si>
    <t xml:space="preserve">STEEL STRUCTURES                        </t>
  </si>
  <si>
    <t xml:space="preserve">RELAY &amp; PROTN SYSTEM                    </t>
  </si>
  <si>
    <t xml:space="preserve">Mandatory Spares(AIS &amp; GIS)             </t>
  </si>
  <si>
    <t xml:space="preserve">Mechanical Auxiliaries                  </t>
  </si>
  <si>
    <t xml:space="preserve">Illumination                            </t>
  </si>
  <si>
    <t xml:space="preserve">FOUNDATION BOLTS SUPPLY                 </t>
  </si>
  <si>
    <t xml:space="preserve">POWER &amp; CONTROL CABLES(LS)              </t>
  </si>
  <si>
    <t xml:space="preserve">220 kV GIS Equipment                    </t>
  </si>
  <si>
    <t xml:space="preserve">220 kV EHV cable                        </t>
  </si>
  <si>
    <t xml:space="preserve">220 Kv EHV CABLE -SPARES                </t>
  </si>
  <si>
    <t>420 kV, 3000A, 40KA, 1-Phase CurrentTransformer with 120% extended currentrating</t>
  </si>
  <si>
    <t>420kV, 3150A, 40kA Circuit Breaker(3-Phase) without closing resistor(with support structure)</t>
  </si>
  <si>
    <t>420kV, 3150A, 40KA, Isolator (3-phase)(Double Break) with one E/S</t>
  </si>
  <si>
    <t>216kV Surge Arrester (1-phase)</t>
  </si>
  <si>
    <t>Erection Hardware for 400kV I type layout-Transformer bay as pertechnical specification</t>
  </si>
  <si>
    <t>Erection Hardware for 220kV DM-type layout for GIS terminationarrangement-Transformer bay as per technical specification</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</si>
  <si>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</si>
  <si>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</si>
  <si>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 Standard Pipe Structure - 220kV  SA including nuts, bolts, all type of washers, packplates, stepbolts and gusset plates excluding foundation bolts</t>
  </si>
  <si>
    <t>Fabrication, galvanising and supply ofStd Pipe Structure - 400 kV, 1-Phase,High BPI,  (Excluding Wave Trap), includingnuts, bolts, all type of washers,packplates, step bolts and gussetplates excluding foundation bolts</t>
  </si>
  <si>
    <t>Augmentation of existing 220kV bus bar protection scheme</t>
  </si>
  <si>
    <t>400kV Circuit Breaker Relay Panel without Auto Reclose</t>
  </si>
  <si>
    <t>220kV Circuit Breaker Relay Panel without Auto Reclose</t>
  </si>
  <si>
    <t>400kV Transformer Protection Panel (For  both HV &amp; MV side)</t>
  </si>
  <si>
    <t>BAY CONTROL UNIT INCLUDING INTERFACE ACCESSORIES INTEGRATION WITHNTAMC AS PER TECHNICAL SPECIFICATION.</t>
  </si>
  <si>
    <t>Augmentation of existing 400kV Control Panel (Bus Scheme as per SLD)</t>
  </si>
  <si>
    <t>Augmentation of existing Simplex Control Panel for 220kV (Bus schemeas per SLD)</t>
  </si>
  <si>
    <t>Spare-245kV GIS</t>
  </si>
  <si>
    <t>Spares for 420kV Circuit Breaker</t>
  </si>
  <si>
    <t>Spares for 420kV Double break Isolator</t>
  </si>
  <si>
    <t>Spare-420kV CT 1</t>
  </si>
  <si>
    <t>Spare-216kV Surge Arrester</t>
  </si>
  <si>
    <t>Spare-C &amp; R Panel</t>
  </si>
  <si>
    <t>HVW spray system, Hydrant system and complete U/G &amp; O/G piping andaccessories etc. out side the pump house  for 500MVA , 400KV/220/33kV, 3-phase  Autotransformer</t>
  </si>
  <si>
    <t>Fire Detection and Alarm System for Switchyard Panel Room of 6 mlength</t>
  </si>
  <si>
    <t>Air conditioning system  for Switchyard Panel Room of 6m length</t>
  </si>
  <si>
    <t>LED FLOOD LIGHT LUMINARIESTYPE FL-1 (150W) AS PER TECHNICALSPECIFICATION</t>
  </si>
  <si>
    <t>Outdoor Power Receptacle for oilfiltration unit (250A)</t>
  </si>
  <si>
    <t>Illumination System for switchyard panel room of 6 m length</t>
  </si>
  <si>
    <t>ILLUMINATION WITH 0 PERCENT GST</t>
  </si>
  <si>
    <t>ILLUMINATION WITH 5 PERCENT GST</t>
  </si>
  <si>
    <t>ILLUMINATION WITH 12 PERCENT GST</t>
  </si>
  <si>
    <t>ILLUMINATION WITH 18 PERCENT GST</t>
  </si>
  <si>
    <t>ILLUMINATION WITH 28 PERCENT GST</t>
  </si>
  <si>
    <t>245kV, 1600 A, 40 kA, SF6 GIS ICT feederbay module as per Section-Project,Technical specification</t>
  </si>
  <si>
    <t xml:space="preserve"> PARTIAL DISCHARGE MONITOR (220 KV GIS)-OFFLINE</t>
  </si>
  <si>
    <t>SF6 Gas Leakage Detector</t>
  </si>
  <si>
    <t>SF6 Gas processing Unit for 220kV GIS Station</t>
  </si>
  <si>
    <t>245 KV, 3000 A, 40 KA, SF6 GIS BUS BAR MODULE EXTENSION AS PERSECTION-PROJECT, TECHNICAL SPECIFICATION</t>
  </si>
  <si>
    <t>220 KV OUTDOOR TERMINATION KIT SUITABLE FOR 220 KV XLPECABLE</t>
  </si>
  <si>
    <t>STRUCTURES FOR 220 CABLE END TERMINATION(S) (1-PH) AS PER TECHNICALSPECIFICATION</t>
  </si>
  <si>
    <t>220KV GRADE 1CX1200 SQ. MM (XLPE) POWER CABLE</t>
  </si>
  <si>
    <t>220KV XLPE POWER CABLE: MISCELLANEOUS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t>
  </si>
  <si>
    <t>CABLE STRAIGHT THROUGH JOINT-1200SQMM</t>
  </si>
  <si>
    <t>CABLE JOINT FOR 220KV XLPE POWER CABLE (ONE NO. OF EACH TYPE)</t>
  </si>
  <si>
    <t>SINGLE PHASE EARTH LINK BOX FOR 220KV XLPE CABLE</t>
  </si>
  <si>
    <t>SHEATH VOLTAGE LIMITER</t>
  </si>
  <si>
    <t>MANDATORY SPARE FOR CABLE TERMINATION KIT(EACH TYPE)</t>
  </si>
  <si>
    <t xml:space="preserve">400kV Equipments                        </t>
  </si>
  <si>
    <t xml:space="preserve">Erection Hardware for 400kV             </t>
  </si>
  <si>
    <t xml:space="preserve">Control &amp; Relay Panels (automation)     </t>
  </si>
  <si>
    <t xml:space="preserve">PLCC for Saharsa                        </t>
  </si>
  <si>
    <t xml:space="preserve">Illumination System                     </t>
  </si>
  <si>
    <t xml:space="preserve">Mechanical Aux                          </t>
  </si>
  <si>
    <t xml:space="preserve">mandatory spares (LS)                   </t>
  </si>
  <si>
    <t xml:space="preserve">PLCC for Kishanganj                     </t>
  </si>
  <si>
    <t>Supply - PMU &amp; assesories at Saharsa S/S</t>
  </si>
  <si>
    <t xml:space="preserve">Telecom Equipment                       </t>
  </si>
  <si>
    <t xml:space="preserve">Telecom Equipment Spare                 </t>
  </si>
  <si>
    <t xml:space="preserve">Extn of Durgapur S/S                    </t>
  </si>
  <si>
    <t xml:space="preserve">AIS EQUIPMENT                           </t>
  </si>
  <si>
    <t xml:space="preserve">PLCC at Durgapur                        </t>
  </si>
  <si>
    <t xml:space="preserve">Extn of Kahalgaon S/S                   </t>
  </si>
  <si>
    <t xml:space="preserve">PLCC at Kahalgaon end                   </t>
  </si>
  <si>
    <t>(V)</t>
  </si>
  <si>
    <t>(IV)</t>
  </si>
  <si>
    <t>420 kV, 3000A, 63KA, 1-Phase CurrentTransformer with 120% extended currentrating</t>
  </si>
  <si>
    <t>420kV, 3150A, 63kA Circuit Breaker (3-Phase) without closing resistorand with Support Structure</t>
  </si>
  <si>
    <t>420kV, 3150A, 63KA,  Isolator (3-phase)(Double Break) with one E/S</t>
  </si>
  <si>
    <t>Erection Hardware for 400kV I type layout-Line bay  as per technicalspecification</t>
  </si>
  <si>
    <t>Erection Hardware for 400kV I type layout-Bus Work (For two diameters)as per technical specification</t>
  </si>
  <si>
    <t>40 MM MS ROD FOR MAIN EARTHMAT</t>
  </si>
  <si>
    <t>Augmentation of Substation automation System for 400kV Tie bay as perTechnical Specification</t>
  </si>
  <si>
    <t>Testing &amp; Maintenance equipment (print test kit only) for PLCC</t>
  </si>
  <si>
    <t>400kV,3150A,0.5mH ,63kA Line Trap</t>
  </si>
  <si>
    <t>Lighting Panel type ACP-2 as per technical specification</t>
  </si>
  <si>
    <t>Illumination System for switchyard panel room of 9 m length</t>
  </si>
  <si>
    <t>Fire Detection and Alarm System for Switchyard Panel Room of 9 mlength</t>
  </si>
  <si>
    <t>Air conditioning system  for Switchyard Panel Room of 9m length</t>
  </si>
  <si>
    <t>4.5 kg CO2 type Portable Fire extinguisher</t>
  </si>
  <si>
    <t>HYDRANT SYSTEM EXTENSION AND COMPLETE O/G &amp; U/G PIPING &amp;ACCESSORIES
ETC. OUTSIDE THE PUMP HOUSE  -SWITCHYARD PANEL ROOM</t>
  </si>
  <si>
    <t>OPTICAL INTERFACE CARD (TO SUPPORT MINIMUM 225 KMS) FOR STM-16</t>
  </si>
  <si>
    <t>TRIBUTARY INTERFACES-ETHERNET INTERFACES 10/100 MBPS WITH LAYER -2SWITCHING (MINIMUM 16 NOS.)</t>
  </si>
  <si>
    <t>8PORT VOIP GATEWAY FOR REMOTE LOCATIONS (RTU LOCATION)</t>
  </si>
  <si>
    <t>420kV, 3150A, 40kA Circuit Breaker(3-Phase) with closing resistor (withsupport structure)</t>
  </si>
  <si>
    <t>ERECTION H/W FOR MISCELLANEOUS WORK AS PER TECHNICAL SPECIFICATION</t>
  </si>
  <si>
    <t>SPARES FOR PLCC</t>
  </si>
  <si>
    <t>SCHEDULE-1</t>
  </si>
  <si>
    <t xml:space="preserve">Muzaffarpur S/s Extension               </t>
  </si>
  <si>
    <t xml:space="preserve">400 kV Substation Extn at Saharsa       </t>
  </si>
  <si>
    <t>HYDRANT SYSTEM EXTENSION AND COMPLETE O/G &amp; U/G PIPING &amp;ACCESSORIES ETC. OUTSIDE THE PUMP HOUSE  -SWITCHYARD PANEL ROOM</t>
  </si>
  <si>
    <t>Fire Detection and Alarm System for Switchyard Panel Room of 9 m length</t>
  </si>
  <si>
    <t xml:space="preserve">Installation of 400 kVEquipment         </t>
  </si>
  <si>
    <t xml:space="preserve">Installation of 220 kVEquipment         </t>
  </si>
  <si>
    <t xml:space="preserve">Installation of Mechanical Auxiliaries  </t>
  </si>
  <si>
    <t xml:space="preserve">Installation of Illumination            </t>
  </si>
  <si>
    <t xml:space="preserve">Installation Vendor assesed Quantites   </t>
  </si>
  <si>
    <t xml:space="preserve">Installation of Structures              </t>
  </si>
  <si>
    <t xml:space="preserve">FOUNDATION BOLTS ERECTION               </t>
  </si>
  <si>
    <t xml:space="preserve">CIVIL WORKS                             </t>
  </si>
  <si>
    <t>Installation of Relay &amp; Protection Panel</t>
  </si>
  <si>
    <t xml:space="preserve">Installation of Power&amp;Control Cable(LS) </t>
  </si>
  <si>
    <t xml:space="preserve">Installation of 220 kV EHV cable        </t>
  </si>
  <si>
    <t xml:space="preserve">220 kV GIS Installation                 </t>
  </si>
  <si>
    <t>III</t>
  </si>
  <si>
    <t>Control &amp; Relay Panels (with automation)</t>
  </si>
  <si>
    <t xml:space="preserve">PLCC at Saharsa-Service                 </t>
  </si>
  <si>
    <t xml:space="preserve">400kV Lattice Structure                 </t>
  </si>
  <si>
    <t xml:space="preserve">400KV Equipments                        </t>
  </si>
  <si>
    <t xml:space="preserve">Power &amp; Control Cables (LS)             </t>
  </si>
  <si>
    <t xml:space="preserve">Mechanical Aux-Installation             </t>
  </si>
  <si>
    <t xml:space="preserve">PLCC at Kishanganj-Service              </t>
  </si>
  <si>
    <t>Servic - PMU &amp; assesories at Saharsa S/S</t>
  </si>
  <si>
    <t xml:space="preserve">Telecom Equipment Service               </t>
  </si>
  <si>
    <t>IV</t>
  </si>
  <si>
    <t xml:space="preserve">PLCC at Durgapur-INSTALLATION           </t>
  </si>
  <si>
    <t xml:space="preserve">CVIL WORKS                              </t>
  </si>
  <si>
    <t>V</t>
  </si>
  <si>
    <t xml:space="preserve">Civil works                             </t>
  </si>
  <si>
    <t>500MVA, 400KV/220/33 KV, 3-phase Autotransformer excluding insulating oil</t>
  </si>
  <si>
    <t>Digital RTCC Panel consist of digital RTCC relays as per technical specification</t>
  </si>
  <si>
    <t>HVW spray system, Hydrant system and complete U/G &amp; O/G piping and accessories etc. out side the pump house  for 500MVA ,400KV/220/33 kV, 3-phase  Autotransformer</t>
  </si>
  <si>
    <t>Fire Detection and Alarm System for Switchyard Panel Room of 6 m length</t>
  </si>
  <si>
    <t>LED Flood Light Luminaries Type-FL-1 as per technical specification</t>
  </si>
  <si>
    <t>LED Flood Light Luminaries Type FL-2 (250W) as per technical specification</t>
  </si>
  <si>
    <t>Erection Hardware for 400kV I type layout-Transformer bay as per technical specification(including its Tertiary Loading arrangement)</t>
  </si>
  <si>
    <t>Erection Hardware for 220kV DM-type layout for GIS termination arrangement-Transformer bay as per specification</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</si>
  <si>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</si>
  <si>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</si>
  <si>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</si>
  <si>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- 400 kV, 1-Phase, High BPI, (Excluding Wave Trap),  including nuts, bolts, all  type of washers,packplates, step bolts and gusset plates excluding foundation bolts</t>
  </si>
  <si>
    <t>Removing,cleaning and washing of existing stones and respreading of stones in switchyard after doing anti-weed treatment excludingPCC</t>
  </si>
  <si>
    <t>Switchyard Panel Room - Civil Works. All civil works as per drawing and specifications complete, including - brickwork, finishing(external and internal), windows etc. However, excavation, PCC, RCC and reinforcement shall be paid separately as per BPS.</t>
  </si>
  <si>
    <t>Construction of rail cum road as per drawing including all item such as excavation,compactions, rolling watering, WBM etc. butexcluding concrete reinforcement and structural steel-Section having four rails</t>
  </si>
  <si>
    <t>Bay Control Unit including interface accessories integration with NTAMC as per technical specification.</t>
  </si>
  <si>
    <t>Augmentation of existing Simplex Control Panel for 220kV (Bus scheme as per SLD)</t>
  </si>
  <si>
    <t>Cable joints suitable for 220kV, 1200 SQMM Cable for entire route.</t>
  </si>
  <si>
    <t>Erection of Cable terminatinons and its Structure  including connection of cable(s) with cable terminations as per technicalspecifications .</t>
  </si>
  <si>
    <t>ERECTION  OF  220KV XLPE POWER CABLE: MISCELLANEOUS INSTALLATION MATERIALS for Cable laying, Jointing and bonding including  linkboxes ,sheath Voltage limiters, earth continuity cable, earthing material , ground mat, cable makers, warning tapes and all othermaterials etc required as per techanical specifications and as per statutary requirements</t>
  </si>
  <si>
    <t>245kV, 1600 A, 40 kA, SF6 GIS  ICT feeder bay module</t>
  </si>
  <si>
    <t>245 kV, 3000 A, 40 kA, SF6 GIS Bus bar module Extension as per Section-Project, Technical specification</t>
  </si>
  <si>
    <t>Erection Hardware for 400kV I type layout-Line bay  as per specification</t>
  </si>
  <si>
    <t>Erection Hardware for 400kV I type layout-Bus Work (For two diameters)/bays as per specification</t>
  </si>
  <si>
    <t>40 mm MS rod for Main Earthmat</t>
  </si>
  <si>
    <t>Augmentation of existing 400kV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</si>
  <si>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</si>
  <si>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</si>
  <si>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</si>
  <si>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</si>
  <si>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 xml:space="preserve">Erection of  Equipment Support (Pipe) Structures to be designed during detailed engineering.
</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</si>
  <si>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</si>
  <si>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</si>
  <si>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3.75m wide Bitumen road (including all crossings) complete as per drawing</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</si>
  <si>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</si>
  <si>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</si>
  <si>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</si>
  <si>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</si>
  <si>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Boring, providing and installing bored cast insitu reinforced cement concrete pile of 450 mm dia and specified length below the pilecap in cement concrete (M25 Design Mix) with a minimum cement content of 400 kg/ cum as per IS 2911, to carry a safe working loadnot less than specified, but excluding the cost of reinforcment steel and cement concrete which shall be paid seperately butincluding the cost of boring with temporary casing, bentonite solution and the length of pile to be embedded in pile cap etc.complete in all repsect. The length of pile for payment shall be measured up to the bottom of pile cap).</t>
  </si>
  <si>
    <t xml:space="preserve">RM </t>
  </si>
  <si>
    <t>20.6.1.2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Routine test
Note: DSR unit is 'per test'</t>
  </si>
  <si>
    <t>Routine Pullout Test of piles in accordance with IS 2911(Part-IV) inlcuding T&amp;P, labour , hydraulic jack etc. complete</t>
  </si>
  <si>
    <t>20.6.1.1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Initial test.
Note: DSR unit is 'per test'</t>
  </si>
  <si>
    <t>Initial Pullout Test of piles in accordance with IS 2911(Part-IV) inlcuding T&amp;P, labour , hydraulic jack etc. complete</t>
  </si>
  <si>
    <t>20.8.1 Lateral load testing of single pile in accordance with IS Code of practice IS : 2911 (Part IV) for determining safeallowable lateral load on pile : Upto 50 tonne capacity pile.
Note: DSR unit is 'per test'</t>
  </si>
  <si>
    <t>Site Levelling work including contour survey-Earthwork in filling within S/S with borrowed earth</t>
  </si>
  <si>
    <t>400 kV Panel Room - Civil Works.All civil works as per drawing and specifications complete, including - brickwork, finishing(external and internal), windows etc.However,excavation, PCC, RCC and reinforcement shall be paid separately as per BPS.</t>
  </si>
  <si>
    <t>Stone pitching over sloping including supply of stone and surface preparation as per drawing</t>
  </si>
  <si>
    <t>Random rubble masonry with hard stone in foundation and plinth including levelling up with cement concrete 1:6:12 (1 cement : 6coarse sand : 12 graded stone aggregate 20 mm nominal size) uptoplinth level with : Cement mortar 1:6 (1 cement : 6 coarse sand) .</t>
  </si>
  <si>
    <t>420kV, 3150A, 63kA Circuit Breaker(3-Phase) without closing resistor(with support structure)</t>
  </si>
  <si>
    <t>420kV, 3150A, 63KA, Isolator (1 phase)(Double Break) with one E/S</t>
  </si>
  <si>
    <t>420KV, 1-PHASE BUS POST INSULATORS</t>
  </si>
  <si>
    <t>Hydrant system extension and complete O/G &amp; U/G Piping &amp; accessoriesetc. otside the pump house  - SWITCHYARD PANEL ROOM .</t>
  </si>
  <si>
    <t>Dismantling, transportation &amp; re-erection of 400kV PLCC</t>
  </si>
  <si>
    <t>Optical Interface Card (to support minimum 225 kms) for STM-16</t>
  </si>
  <si>
    <t>Tributary interfaces-Ethernet Interfaces 10/100 Mbps with Layer -2 Switching (Minimum 16 nos.)</t>
  </si>
  <si>
    <t>8Port VOIP Gateway</t>
  </si>
  <si>
    <t>Dismantling of 400kV PLCC</t>
  </si>
  <si>
    <t xml:space="preserve"> Demolishing cement concrete including disposal of material-1:4:8</t>
  </si>
  <si>
    <t xml:space="preserve"> Demolishing RCC work including stacking of steel bars and disposal of unserviceable material.</t>
  </si>
  <si>
    <t>Dismantling &amp; re-erection of Wave traps</t>
  </si>
  <si>
    <t>Dismantling of Lattice/Pipe Support Structure for 400kV WT(3 No. BPI)</t>
  </si>
  <si>
    <t xml:space="preserve">400 kV Substation Extn at Saharsa     </t>
  </si>
  <si>
    <t xml:space="preserve">Extn of Durgapur S/S     </t>
  </si>
  <si>
    <t xml:space="preserve">Erection hardware                       </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</si>
  <si>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</si>
  <si>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CONSTRCTION OF BURIED CABLE TRENCH WITH EXCAVATION</t>
  </si>
  <si>
    <t xml:space="preserve">Telecom equipment service               </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</si>
  <si>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</si>
  <si>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2 or more</t>
  </si>
  <si>
    <t>General Instruction to the Bidders for filling up this workbook of Price Schedules for Package SS69</t>
  </si>
  <si>
    <t>All the cells in Sch-5 Sch-6 &amp; Sch-7 are auto filled, therefore no cell is required to be filled up there.</t>
  </si>
  <si>
    <t>Type Test charges if applicable shall appear automatically after filling up Sch-7 appropriately.</t>
  </si>
  <si>
    <t xml:space="preserve">Lattice Structure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</si>
  <si>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</si>
  <si>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Equipment Support (Pipe)Structures to be designed during detailed engineering</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</si>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</sst>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3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65" fillId="0" borderId="0" xfId="0" applyFont="1"/>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0" applyFont="1" applyAlignment="1" applyProtection="1">
      <alignment horizontal="left" vertical="center" wrapText="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center" wrapText="1"/>
    </xf>
    <xf numFmtId="0" fontId="62" fillId="9" borderId="6" xfId="0" applyFont="1" applyFill="1" applyBorder="1" applyAlignment="1" applyProtection="1">
      <alignment horizontal="center" vertical="center"/>
    </xf>
    <xf numFmtId="0" fontId="63" fillId="9" borderId="9" xfId="0" applyFont="1" applyFill="1" applyBorder="1" applyAlignment="1" applyProtection="1">
      <alignment vertical="center" wrapText="1"/>
    </xf>
    <xf numFmtId="0" fontId="63" fillId="9" borderId="11" xfId="0" applyFont="1" applyFill="1" applyBorder="1" applyAlignment="1" applyProtection="1">
      <alignment vertical="center" wrapText="1"/>
    </xf>
    <xf numFmtId="0" fontId="0" fillId="9" borderId="0" xfId="0" applyFill="1" applyProtection="1"/>
    <xf numFmtId="0" fontId="0" fillId="9" borderId="0" xfId="0" applyFill="1" applyAlignment="1" applyProtection="1">
      <alignment vertical="center"/>
    </xf>
    <xf numFmtId="0" fontId="0" fillId="0" borderId="6" xfId="0" applyFill="1" applyBorder="1" applyAlignment="1" applyProtection="1">
      <alignment horizontal="center" vertical="center"/>
    </xf>
    <xf numFmtId="0" fontId="0" fillId="0" borderId="6" xfId="0" applyFill="1" applyBorder="1" applyAlignment="1" applyProtection="1">
      <alignment horizontal="left" vertical="center" wrapText="1"/>
    </xf>
    <xf numFmtId="1" fontId="75" fillId="0" borderId="6" xfId="0" applyNumberFormat="1" applyFont="1" applyBorder="1" applyAlignment="1" applyProtection="1">
      <alignment horizontal="center" vertical="center"/>
    </xf>
    <xf numFmtId="0" fontId="0" fillId="0" borderId="0" xfId="0" applyAlignment="1" applyProtection="1">
      <alignment vertical="center"/>
    </xf>
    <xf numFmtId="9" fontId="0" fillId="0" borderId="0" xfId="0" applyNumberFormat="1" applyProtection="1"/>
    <xf numFmtId="0" fontId="75" fillId="0" borderId="6" xfId="0" applyFont="1" applyBorder="1" applyAlignment="1" applyProtection="1">
      <alignment horizontal="center" vertical="center"/>
    </xf>
    <xf numFmtId="0" fontId="75" fillId="0" borderId="6" xfId="0" applyFont="1" applyFill="1" applyBorder="1" applyAlignment="1" applyProtection="1">
      <alignment horizontal="center" vertical="center"/>
    </xf>
    <xf numFmtId="0" fontId="75" fillId="0" borderId="6" xfId="0" applyFont="1" applyFill="1" applyBorder="1" applyAlignment="1" applyProtection="1">
      <alignment vertical="top" wrapText="1"/>
    </xf>
    <xf numFmtId="0" fontId="0" fillId="0" borderId="6" xfId="0" applyBorder="1" applyAlignment="1" applyProtection="1">
      <alignment horizontal="left" vertical="center" wrapText="1"/>
    </xf>
    <xf numFmtId="0" fontId="75" fillId="0" borderId="6" xfId="0" applyFont="1" applyBorder="1" applyAlignment="1" applyProtection="1">
      <alignment vertical="top" wrapText="1"/>
    </xf>
    <xf numFmtId="0" fontId="66" fillId="11" borderId="6" xfId="0" applyFont="1" applyFill="1" applyBorder="1" applyAlignment="1" applyProtection="1">
      <alignment horizontal="center" vertical="center" wrapText="1"/>
    </xf>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83" fillId="0" borderId="0" xfId="0" applyFont="1" applyFill="1" applyAlignment="1" applyProtection="1">
      <alignment vertical="top"/>
    </xf>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0" xfId="1" applyFont="1" applyAlignment="1" applyProtection="1">
      <alignment horizontal="left" vertical="center" wrapText="1"/>
    </xf>
    <xf numFmtId="0" fontId="1" fillId="0" borderId="0" xfId="1" applyFont="1" applyFill="1" applyAlignment="1" applyProtection="1">
      <alignment vertical="center"/>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vertical="center"/>
    </xf>
    <xf numFmtId="0" fontId="1" fillId="9" borderId="6" xfId="2" applyNumberFormat="1" applyFont="1" applyFill="1" applyBorder="1" applyAlignment="1" applyProtection="1">
      <alignment horizontal="center" vertical="center"/>
    </xf>
    <xf numFmtId="0" fontId="84" fillId="9" borderId="0" xfId="0" applyFont="1" applyFill="1" applyProtection="1"/>
    <xf numFmtId="0" fontId="75" fillId="9" borderId="0" xfId="0" applyFont="1" applyFill="1" applyProtection="1"/>
    <xf numFmtId="0" fontId="63" fillId="9" borderId="9" xfId="0" applyFont="1" applyFill="1" applyBorder="1" applyAlignment="1" applyProtection="1">
      <alignment vertical="center"/>
    </xf>
    <xf numFmtId="0" fontId="63" fillId="9" borderId="11" xfId="0" applyFont="1" applyFill="1" applyBorder="1" applyAlignment="1" applyProtection="1">
      <alignment vertical="center"/>
    </xf>
    <xf numFmtId="0" fontId="2" fillId="0" borderId="0" xfId="0" applyFont="1" applyProtection="1"/>
    <xf numFmtId="0" fontId="5" fillId="0" borderId="0" xfId="0" applyFont="1" applyBorder="1" applyProtection="1"/>
    <xf numFmtId="0" fontId="5" fillId="0" borderId="0" xfId="0" applyFont="1" applyProtection="1"/>
    <xf numFmtId="0" fontId="2" fillId="0" borderId="6" xfId="2" applyNumberFormat="1" applyFont="1" applyFill="1" applyBorder="1" applyAlignment="1" applyProtection="1">
      <alignment horizontal="center" vertical="center"/>
    </xf>
    <xf numFmtId="0" fontId="0" fillId="0" borderId="6" xfId="0" applyBorder="1" applyProtection="1"/>
    <xf numFmtId="4" fontId="66" fillId="10" borderId="6" xfId="0" applyNumberFormat="1" applyFont="1" applyFill="1" applyBorder="1" applyAlignment="1" applyProtection="1">
      <alignment horizontal="center" vertical="center" wrapText="1"/>
    </xf>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2" fillId="0" borderId="0" xfId="2" applyNumberFormat="1" applyFont="1" applyFill="1" applyBorder="1" applyAlignment="1" applyProtection="1">
      <alignment horizontal="center" vertical="top" wrapText="1"/>
    </xf>
    <xf numFmtId="0" fontId="75"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5" fillId="0" borderId="0" xfId="0" applyFont="1" applyBorder="1" applyAlignment="1" applyProtection="1">
      <alignment vertical="top"/>
    </xf>
    <xf numFmtId="0" fontId="2" fillId="0" borderId="0" xfId="0" applyFont="1" applyAlignment="1" applyProtection="1">
      <alignment vertical="top"/>
    </xf>
    <xf numFmtId="0" fontId="75" fillId="0" borderId="0" xfId="0" applyFont="1" applyAlignment="1" applyProtection="1">
      <alignment horizontal="left" wrapText="1"/>
    </xf>
    <xf numFmtId="165" fontId="1" fillId="0" borderId="0" xfId="1" applyNumberFormat="1" applyFont="1" applyAlignment="1" applyProtection="1">
      <alignment vertical="center"/>
    </xf>
    <xf numFmtId="165" fontId="1" fillId="0" borderId="0" xfId="1" applyNumberFormat="1" applyFont="1" applyAlignment="1" applyProtection="1">
      <alignment horizontal="center" vertical="center"/>
    </xf>
    <xf numFmtId="0" fontId="2" fillId="0" borderId="0" xfId="1" applyFont="1" applyAlignment="1" applyProtection="1">
      <alignment horizontal="center" vertical="center"/>
    </xf>
    <xf numFmtId="165" fontId="1" fillId="0" borderId="0" xfId="1" applyNumberFormat="1" applyFont="1" applyFill="1" applyAlignment="1" applyProtection="1">
      <alignment vertical="center"/>
    </xf>
    <xf numFmtId="165" fontId="1" fillId="0" borderId="0" xfId="1" applyNumberFormat="1" applyFont="1" applyFill="1" applyAlignment="1" applyProtection="1">
      <alignment horizontal="center" vertical="center"/>
    </xf>
    <xf numFmtId="165" fontId="2" fillId="0" borderId="0" xfId="1" applyNumberFormat="1" applyFont="1" applyFill="1" applyAlignment="1" applyProtection="1">
      <alignment vertical="center"/>
    </xf>
    <xf numFmtId="165" fontId="2" fillId="0" borderId="0" xfId="1" applyNumberFormat="1" applyFont="1" applyFill="1" applyAlignment="1" applyProtection="1">
      <alignment horizontal="center" vertical="center"/>
    </xf>
    <xf numFmtId="0" fontId="3" fillId="0" borderId="0" xfId="2"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84" fillId="9" borderId="6" xfId="0" applyFont="1" applyFill="1" applyBorder="1" applyAlignment="1" applyProtection="1">
      <alignment horizontal="left" vertical="center"/>
    </xf>
    <xf numFmtId="0" fontId="75" fillId="9" borderId="6" xfId="0" applyFont="1" applyFill="1" applyBorder="1" applyAlignment="1" applyProtection="1">
      <alignment horizontal="center" vertical="center"/>
    </xf>
    <xf numFmtId="0" fontId="63" fillId="9" borderId="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75" fillId="0" borderId="6" xfId="0" applyFont="1" applyBorder="1" applyAlignment="1" applyProtection="1">
      <alignment horizontal="center" vertical="center" wrapText="1"/>
    </xf>
    <xf numFmtId="0" fontId="75" fillId="0" borderId="6" xfId="0" quotePrefix="1" applyFont="1" applyBorder="1" applyAlignment="1" applyProtection="1">
      <alignment horizontal="left" vertical="top" wrapText="1"/>
    </xf>
    <xf numFmtId="165" fontId="1" fillId="10" borderId="6" xfId="2" applyNumberFormat="1" applyFont="1" applyFill="1" applyBorder="1" applyAlignment="1" applyProtection="1">
      <alignment horizontal="center" vertical="center" wrapText="1"/>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165" fontId="2" fillId="0" borderId="0" xfId="2" applyNumberFormat="1" applyFont="1" applyFill="1" applyBorder="1" applyAlignment="1" applyProtection="1">
      <alignment vertical="top"/>
    </xf>
    <xf numFmtId="0" fontId="0" fillId="0" borderId="6" xfId="0" applyFont="1" applyBorder="1" applyAlignment="1" applyProtection="1">
      <alignment horizontal="center" vertical="center"/>
    </xf>
    <xf numFmtId="0" fontId="0" fillId="0" borderId="6" xfId="0" applyBorder="1" applyAlignment="1" applyProtection="1">
      <alignment horizontal="left" vertical="center"/>
    </xf>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0" fontId="65" fillId="0" borderId="6" xfId="2" applyNumberFormat="1" applyFont="1" applyFill="1" applyBorder="1" applyAlignment="1" applyProtection="1">
      <alignment horizontal="center" vertical="center"/>
    </xf>
    <xf numFmtId="0" fontId="66" fillId="9" borderId="6" xfId="2" applyNumberFormat="1" applyFont="1" applyFill="1" applyBorder="1" applyAlignment="1" applyProtection="1">
      <alignment horizontal="center" vertical="center"/>
    </xf>
    <xf numFmtId="0" fontId="0" fillId="0" borderId="6" xfId="0" applyFont="1" applyBorder="1" applyAlignment="1" applyProtection="1">
      <alignment horizontal="left" vertical="center" wrapText="1"/>
    </xf>
    <xf numFmtId="0" fontId="2" fillId="0" borderId="0" xfId="114" applyFont="1" applyFill="1" applyBorder="1" applyAlignment="1" applyProtection="1">
      <alignment horizontal="left" vertical="top" wrapText="1"/>
    </xf>
    <xf numFmtId="2" fontId="67" fillId="3" borderId="6" xfId="0" applyNumberFormat="1" applyFont="1" applyFill="1" applyBorder="1" applyAlignment="1" applyProtection="1">
      <alignment horizontal="center" vertical="center"/>
      <protection locked="0"/>
    </xf>
    <xf numFmtId="0" fontId="79" fillId="0" borderId="1"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center" vertical="top" wrapText="1"/>
    </xf>
    <xf numFmtId="0" fontId="79" fillId="0" borderId="0" xfId="1" applyFont="1" applyFill="1" applyAlignment="1" applyProtection="1">
      <alignment vertical="top" wrapText="1"/>
    </xf>
    <xf numFmtId="0" fontId="34" fillId="0" borderId="0" xfId="0" applyNumberFormat="1" applyFont="1" applyFill="1" applyBorder="1" applyAlignment="1" applyProtection="1">
      <alignment vertical="top" wrapText="1"/>
    </xf>
    <xf numFmtId="0" fontId="79" fillId="0" borderId="0" xfId="1" applyFont="1" applyFill="1" applyAlignment="1" applyProtection="1">
      <alignment horizontal="left" vertical="top" wrapText="1"/>
    </xf>
    <xf numFmtId="0" fontId="7" fillId="0" borderId="3" xfId="0" applyNumberFormat="1" applyFont="1" applyFill="1" applyBorder="1" applyAlignment="1" applyProtection="1">
      <alignment horizontal="center" vertical="top" wrapText="1"/>
    </xf>
    <xf numFmtId="0" fontId="7"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wrapText="1"/>
    </xf>
    <xf numFmtId="0" fontId="0" fillId="0" borderId="6" xfId="0" applyFill="1" applyBorder="1" applyAlignment="1" applyProtection="1">
      <alignment horizontal="left" vertical="top"/>
    </xf>
    <xf numFmtId="0" fontId="84" fillId="0" borderId="6" xfId="0" applyFont="1" applyFill="1" applyBorder="1" applyAlignment="1" applyProtection="1">
      <alignment vertical="top" wrapText="1"/>
    </xf>
    <xf numFmtId="0" fontId="84" fillId="0" borderId="6" xfId="0" applyFont="1" applyFill="1" applyBorder="1" applyAlignment="1" applyProtection="1">
      <alignment horizontal="center" vertical="top" wrapText="1"/>
    </xf>
    <xf numFmtId="0" fontId="75" fillId="0" borderId="11" xfId="0" applyFont="1" applyBorder="1" applyAlignment="1" applyProtection="1">
      <alignment vertical="top" wrapText="1"/>
    </xf>
    <xf numFmtId="0" fontId="0" fillId="0" borderId="6" xfId="0" applyBorder="1" applyAlignment="1" applyProtection="1">
      <alignment horizontal="center" vertical="top"/>
    </xf>
    <xf numFmtId="0" fontId="81" fillId="0" borderId="0" xfId="0" applyNumberFormat="1" applyFont="1" applyFill="1" applyBorder="1" applyAlignment="1" applyProtection="1">
      <alignment vertical="top" wrapText="1"/>
    </xf>
    <xf numFmtId="0" fontId="82" fillId="0" borderId="0" xfId="0" applyNumberFormat="1" applyFont="1" applyFill="1" applyBorder="1" applyAlignment="1" applyProtection="1">
      <alignment vertical="top" wrapText="1"/>
    </xf>
    <xf numFmtId="0" fontId="80" fillId="0" borderId="0" xfId="0" applyFont="1" applyFill="1" applyAlignment="1" applyProtection="1">
      <alignment vertical="top" wrapText="1"/>
    </xf>
    <xf numFmtId="0" fontId="83" fillId="9" borderId="9" xfId="0" applyFont="1" applyFill="1" applyBorder="1" applyAlignment="1" applyProtection="1">
      <alignment vertical="center" wrapText="1"/>
    </xf>
    <xf numFmtId="0" fontId="0" fillId="0" borderId="6" xfId="0" applyFont="1" applyFill="1" applyBorder="1" applyAlignment="1" applyProtection="1">
      <alignment horizontal="center" vertical="center"/>
    </xf>
    <xf numFmtId="0" fontId="1" fillId="9" borderId="26" xfId="2" applyNumberFormat="1" applyFont="1" applyFill="1" applyBorder="1" applyAlignment="1" applyProtection="1">
      <alignment horizontal="center" vertical="center"/>
    </xf>
    <xf numFmtId="0" fontId="62" fillId="9" borderId="26" xfId="0" applyFont="1" applyFill="1" applyBorder="1" applyAlignment="1" applyProtection="1">
      <alignment vertical="center"/>
    </xf>
    <xf numFmtId="0" fontId="63" fillId="9" borderId="1" xfId="0" applyFont="1" applyFill="1" applyBorder="1" applyAlignment="1" applyProtection="1">
      <alignment vertical="center"/>
    </xf>
    <xf numFmtId="0" fontId="1" fillId="0" borderId="1" xfId="0" applyNumberFormat="1" applyFont="1" applyFill="1" applyBorder="1" applyAlignment="1" applyProtection="1">
      <alignment horizontal="left" vertical="top" wrapText="1"/>
    </xf>
    <xf numFmtId="0" fontId="2" fillId="0" borderId="0" xfId="2" applyNumberFormat="1" applyFont="1" applyFill="1" applyBorder="1" applyAlignment="1" applyProtection="1">
      <alignment horizontal="left" vertical="top" wrapText="1"/>
    </xf>
    <xf numFmtId="0" fontId="2" fillId="0" borderId="0" xfId="1" applyFont="1" applyAlignment="1" applyProtection="1">
      <alignment horizontal="left" vertical="top" wrapText="1"/>
    </xf>
    <xf numFmtId="0" fontId="2" fillId="0" borderId="0" xfId="1" applyFont="1" applyFill="1" applyBorder="1" applyAlignment="1" applyProtection="1">
      <alignment horizontal="left" vertical="top" wrapText="1"/>
    </xf>
    <xf numFmtId="0" fontId="1" fillId="0" borderId="0" xfId="1" applyFont="1" applyFill="1" applyBorder="1" applyAlignment="1" applyProtection="1">
      <alignment horizontal="left" vertical="top" wrapText="1"/>
    </xf>
    <xf numFmtId="0" fontId="1"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xf>
    <xf numFmtId="0" fontId="63" fillId="9" borderId="1" xfId="0" applyFont="1" applyFill="1" applyBorder="1" applyAlignment="1" applyProtection="1">
      <alignment vertical="top"/>
    </xf>
    <xf numFmtId="0" fontId="0" fillId="0" borderId="6" xfId="0" applyFont="1" applyBorder="1" applyAlignment="1" applyProtection="1">
      <alignment vertical="top" wrapText="1"/>
    </xf>
    <xf numFmtId="2" fontId="1" fillId="10" borderId="6" xfId="0" applyNumberFormat="1" applyFont="1" applyFill="1" applyBorder="1" applyAlignment="1" applyProtection="1">
      <alignment horizontal="left" vertical="top" wrapText="1"/>
    </xf>
    <xf numFmtId="0" fontId="0" fillId="0" borderId="6" xfId="0" applyBorder="1" applyAlignment="1" applyProtection="1">
      <alignment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4"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66"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165" fontId="1" fillId="0" borderId="0" xfId="1" applyNumberFormat="1" applyFont="1" applyFill="1" applyAlignment="1" applyProtection="1">
      <alignment horizontal="left" vertical="center"/>
    </xf>
    <xf numFmtId="0" fontId="1" fillId="0" borderId="0" xfId="2" applyNumberFormat="1" applyFont="1" applyFill="1" applyBorder="1" applyAlignment="1" applyProtection="1">
      <alignment horizontal="left" vertical="center"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2" fillId="0" borderId="0" xfId="0" applyFont="1" applyAlignment="1" applyProtection="1">
      <alignment horizontal="left" vertical="top" wrapText="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183350" y="342900"/>
          <a:ext cx="1647825" cy="1145117"/>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1CAA72E-688D-4242-90BD-CE4B677B5C2C}" diskRevisions="1" revisionId="41" version="2" protected="1">
  <header guid="{44376542-1589-4FD1-B442-7361623B4D90}" dateTime="2020-03-05T10:10:39" maxSheetId="21" userName="Sushant Verma {सुशांत वर्मा}"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C1CAA72E-688D-4242-90BD-CE4B677B5C2C}" dateTime="2020-03-05T17:54:15" maxSheetId="21" userName="Sushant Verma {सुशांत वर्मा}" r:id="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5F3AF0C-46B9-4B87-BFCB-FE4EE3F9A2E7}" action="delete"/>
  <rdn rId="0" localSheetId="1" customView="1" name="Z_45F3AF0C_46B9_4B87_BFCB_FE4EE3F9A2E7_.wvu.Cols" hidden="1" oldHidden="1">
    <formula>Basic!$I:$I</formula>
    <oldFormula>Basic!$I:$I</oldFormula>
  </rdn>
  <rdn rId="0" localSheetId="2" customView="1" name="Z_45F3AF0C_46B9_4B87_BFCB_FE4EE3F9A2E7_.wvu.PrintArea" hidden="1" oldHidden="1">
    <formula>Cover!$A$1:$F$15</formula>
    <oldFormula>Cover!$A$1:$F$15</oldFormula>
  </rdn>
  <rdn rId="0" localSheetId="2" customView="1" name="Z_45F3AF0C_46B9_4B87_BFCB_FE4EE3F9A2E7_.wvu.Rows" hidden="1" oldHidden="1">
    <formula>Cover!$7:$7</formula>
    <oldFormula>Cover!$7:$7</oldFormula>
  </rdn>
  <rdn rId="0" localSheetId="3" customView="1" name="Z_45F3AF0C_46B9_4B87_BFCB_FE4EE3F9A2E7_.wvu.PrintArea" hidden="1" oldHidden="1">
    <formula>Instructions!$A$1:$C$52</formula>
    <oldFormula>Instructions!$A$1:$C$52</oldFormula>
  </rdn>
  <rdn rId="0" localSheetId="3" customView="1" name="Z_45F3AF0C_46B9_4B87_BFCB_FE4EE3F9A2E7_.wvu.Rows" hidden="1" oldHidden="1">
    <formula>Instructions!$15:$17,Instructions!$20:$20,Instructions!$23:$24,Instructions!$42:$42</formula>
    <oldFormula>Instructions!$15:$17,Instructions!$20:$20,Instructions!$23:$24,Instructions!$42:$42</oldFormula>
  </rdn>
  <rdn rId="0" localSheetId="4" customView="1" name="Z_45F3AF0C_46B9_4B87_BFCB_FE4EE3F9A2E7_.wvu.PrintArea" hidden="1" oldHidden="1">
    <formula>'Names of Bidder'!$B$1:$G$28</formula>
    <oldFormula>'Names of Bidder'!$B$1:$G$28</oldFormula>
  </rdn>
  <rdn rId="0" localSheetId="4" customView="1" name="Z_45F3AF0C_46B9_4B87_BFCB_FE4EE3F9A2E7_.wvu.Cols" hidden="1" oldHidden="1">
    <formula>'Names of Bidder'!$H:$AC</formula>
    <oldFormula>'Names of Bidder'!$H:$AC</oldFormula>
  </rdn>
  <rdn rId="0" localSheetId="5" customView="1" name="Z_45F3AF0C_46B9_4B87_BFCB_FE4EE3F9A2E7_.wvu.PrintArea" hidden="1" oldHidden="1">
    <formula>'Sch-1'!$A$1:$N$239</formula>
    <oldFormula>'Sch-1'!$A$1:$N$239</oldFormula>
  </rdn>
  <rdn rId="0" localSheetId="5" customView="1" name="Z_45F3AF0C_46B9_4B87_BFCB_FE4EE3F9A2E7_.wvu.PrintTitles" hidden="1" oldHidden="1">
    <formula>'Sch-1'!$15:$16</formula>
    <oldFormula>'Sch-1'!$15:$16</oldFormula>
  </rdn>
  <rdn rId="0" localSheetId="5" customView="1" name="Z_45F3AF0C_46B9_4B87_BFCB_FE4EE3F9A2E7_.wvu.Rows" hidden="1" oldHidden="1">
    <formula>'Sch-1'!$232:$233</formula>
    <oldFormula>'Sch-1'!$232:$233</oldFormula>
  </rdn>
  <rdn rId="0" localSheetId="5" customView="1" name="Z_45F3AF0C_46B9_4B87_BFCB_FE4EE3F9A2E7_.wvu.Cols" hidden="1" oldHidden="1">
    <formula>'Sch-1'!$O:$AA</formula>
    <oldFormula>'Sch-1'!$O:$AA</oldFormula>
  </rdn>
  <rdn rId="0" localSheetId="5" customView="1" name="Z_45F3AF0C_46B9_4B87_BFCB_FE4EE3F9A2E7_.wvu.FilterData" hidden="1" oldHidden="1">
    <formula>'Sch-1'!$A$15:$W$227</formula>
    <oldFormula>'Sch-1'!$A$15:$W$227</oldFormula>
  </rdn>
  <rdn rId="0" localSheetId="6" customView="1" name="Z_45F3AF0C_46B9_4B87_BFCB_FE4EE3F9A2E7_.wvu.PrintArea" hidden="1" oldHidden="1">
    <formula>'Sch-2'!$A$1:$J$206</formula>
    <oldFormula>'Sch-2'!$A$1:$J$206</oldFormula>
  </rdn>
  <rdn rId="0" localSheetId="6" customView="1" name="Z_45F3AF0C_46B9_4B87_BFCB_FE4EE3F9A2E7_.wvu.PrintTitles" hidden="1" oldHidden="1">
    <formula>'Sch-2'!$15:$16</formula>
    <oldFormula>'Sch-2'!$15:$16</oldFormula>
  </rdn>
  <rdn rId="0" localSheetId="6" customView="1" name="Z_45F3AF0C_46B9_4B87_BFCB_FE4EE3F9A2E7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45F3AF0C_46B9_4B87_BFCB_FE4EE3F9A2E7_.wvu.PrintArea" hidden="1" oldHidden="1">
    <formula>'Sch-3'!$A$1:$P$211</formula>
    <oldFormula>'Sch-3'!$A$1:$P$211</oldFormula>
  </rdn>
  <rdn rId="0" localSheetId="7" customView="1" name="Z_45F3AF0C_46B9_4B87_BFCB_FE4EE3F9A2E7_.wvu.PrintTitles" hidden="1" oldHidden="1">
    <formula>'Sch-3'!$14:$15</formula>
    <oldFormula>'Sch-3'!$14:$15</oldFormula>
  </rdn>
  <rdn rId="0" localSheetId="7" customView="1" name="Z_45F3AF0C_46B9_4B87_BFCB_FE4EE3F9A2E7_.wvu.Cols" hidden="1" oldHidden="1">
    <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45F3AF0C_46B9_4B87_BFCB_FE4EE3F9A2E7_.wvu.FilterData" hidden="1" oldHidden="1">
    <formula>'Sch-3'!$A$14:$AL$207</formula>
    <oldFormula>'Sch-3'!$A$14:$AL$207</oldFormula>
  </rdn>
  <rdn rId="0" localSheetId="8" customView="1" name="Z_45F3AF0C_46B9_4B87_BFCB_FE4EE3F9A2E7_.wvu.PrintArea" hidden="1" oldHidden="1">
    <formula>'Sch-4'!$A$1:$N$29</formula>
    <oldFormula>'Sch-4'!$A$1:$N$29</oldFormula>
  </rdn>
  <rdn rId="0" localSheetId="9" customView="1" name="Z_45F3AF0C_46B9_4B87_BFCB_FE4EE3F9A2E7_.wvu.PrintArea" hidden="1" oldHidden="1">
    <formula>'Sch-5'!$A$1:$E$23</formula>
    <oldFormula>'Sch-5'!$A$1:$E$23</oldFormula>
  </rdn>
  <rdn rId="0" localSheetId="9" customView="1" name="Z_45F3AF0C_46B9_4B87_BFCB_FE4EE3F9A2E7_.wvu.PrintTitles" hidden="1" oldHidden="1">
    <formula>'Sch-5'!$3:$13</formula>
    <oldFormula>'Sch-5'!$3:$13</oldFormula>
  </rdn>
  <rdn rId="0" localSheetId="9" customView="1" name="Z_45F3AF0C_46B9_4B87_BFCB_FE4EE3F9A2E7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45F3AF0C_46B9_4B87_BFCB_FE4EE3F9A2E7_.wvu.PrintArea" hidden="1" oldHidden="1">
    <formula>'Sch-5 after discount'!$A$1:$E$23</formula>
    <oldFormula>'Sch-5 after discount'!$A$1:$E$23</oldFormula>
  </rdn>
  <rdn rId="0" localSheetId="10" customView="1" name="Z_45F3AF0C_46B9_4B87_BFCB_FE4EE3F9A2E7_.wvu.PrintTitles" hidden="1" oldHidden="1">
    <formula>'Sch-5 after discount'!$3:$13</formula>
    <oldFormula>'Sch-5 after discount'!$3:$13</oldFormula>
  </rdn>
  <rdn rId="0" localSheetId="10" customView="1" name="Z_45F3AF0C_46B9_4B87_BFCB_FE4EE3F9A2E7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45F3AF0C_46B9_4B87_BFCB_FE4EE3F9A2E7_.wvu.PrintArea" hidden="1" oldHidden="1">
    <formula>'Sch-6'!$A$1:$D$30</formula>
    <oldFormula>'Sch-6'!$A$1:$D$30</oldFormula>
  </rdn>
  <rdn rId="0" localSheetId="11" customView="1" name="Z_45F3AF0C_46B9_4B87_BFCB_FE4EE3F9A2E7_.wvu.PrintTitles" hidden="1" oldHidden="1">
    <formula>'Sch-6'!$3:$13</formula>
    <oldFormula>'Sch-6'!$3:$13</oldFormula>
  </rdn>
  <rdn rId="0" localSheetId="12" customView="1" name="Z_45F3AF0C_46B9_4B87_BFCB_FE4EE3F9A2E7_.wvu.PrintArea" hidden="1" oldHidden="1">
    <formula>'Sch-6 After Discount'!$A$1:$D$30</formula>
    <oldFormula>'Sch-6 After Discount'!$A$1:$D$30</oldFormula>
  </rdn>
  <rdn rId="0" localSheetId="12" customView="1" name="Z_45F3AF0C_46B9_4B87_BFCB_FE4EE3F9A2E7_.wvu.PrintTitles" hidden="1" oldHidden="1">
    <formula>'Sch-6 After Discount'!$3:$13</formula>
    <oldFormula>'Sch-6 After Discount'!$3:$13</oldFormula>
  </rdn>
  <rdn rId="0" localSheetId="13" customView="1" name="Z_45F3AF0C_46B9_4B87_BFCB_FE4EE3F9A2E7_.wvu.PrintArea" hidden="1" oldHidden="1">
    <formula>'Sch-7'!$A$1:$N$31</formula>
    <oldFormula>'Sch-7'!$A$1:$N$31</oldFormula>
  </rdn>
  <rdn rId="0" localSheetId="13" customView="1" name="Z_45F3AF0C_46B9_4B87_BFCB_FE4EE3F9A2E7_.wvu.Rows" hidden="1" oldHidden="1">
    <formula>'Sch-7'!$17:$20,'Sch-7'!$30:$30,'Sch-7'!$63:$181</formula>
    <oldFormula>'Sch-7'!$17:$20,'Sch-7'!$30:$30,'Sch-7'!$63:$181</oldFormula>
  </rdn>
  <rdn rId="0" localSheetId="13" customView="1" name="Z_45F3AF0C_46B9_4B87_BFCB_FE4EE3F9A2E7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45F3AF0C_46B9_4B87_BFCB_FE4EE3F9A2E7_.wvu.PrintArea" hidden="1" oldHidden="1">
    <formula>Discount!$A$2:$G$41</formula>
    <oldFormula>Discount!$A$2:$G$41</oldFormula>
  </rdn>
  <rdn rId="0" localSheetId="14" customView="1" name="Z_45F3AF0C_46B9_4B87_BFCB_FE4EE3F9A2E7_.wvu.Rows" hidden="1" oldHidden="1">
    <formula>Discount!$30:$32</formula>
    <oldFormula>Discount!$30:$32</oldFormula>
  </rdn>
  <rdn rId="0" localSheetId="14" customView="1" name="Z_45F3AF0C_46B9_4B87_BFCB_FE4EE3F9A2E7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45F3AF0C_46B9_4B87_BFCB_FE4EE3F9A2E7_.wvu.PrintArea" hidden="1" oldHidden="1">
    <formula>Octroi!$A$1:$E$16</formula>
    <oldFormula>Octroi!$A$1:$E$16</oldFormula>
  </rdn>
  <rdn rId="0" localSheetId="16" customView="1" name="Z_45F3AF0C_46B9_4B87_BFCB_FE4EE3F9A2E7_.wvu.PrintArea" hidden="1" oldHidden="1">
    <formula>'Entry Tax'!$A$1:$E$16</formula>
    <oldFormula>'Entry Tax'!$A$1:$E$16</oldFormula>
  </rdn>
  <rdn rId="0" localSheetId="17" customView="1" name="Z_45F3AF0C_46B9_4B87_BFCB_FE4EE3F9A2E7_.wvu.PrintArea" hidden="1" oldHidden="1">
    <formula>'Other Taxes &amp; Duties'!$A$1:$F$16</formula>
    <oldFormula>'Other Taxes &amp; Duties'!$A$1:$F$16</oldFormula>
  </rdn>
  <rdn rId="0" localSheetId="18" customView="1" name="Z_45F3AF0C_46B9_4B87_BFCB_FE4EE3F9A2E7_.wvu.PrintArea" hidden="1" oldHidden="1">
    <formula>'Bid Form 2nd Envelope'!$A$1:$F$56</formula>
    <oldFormula>'Bid Form 2nd Envelope'!$A$1:$F$56</oldFormula>
  </rdn>
  <rdn rId="0" localSheetId="18" customView="1" name="Z_45F3AF0C_46B9_4B87_BFCB_FE4EE3F9A2E7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45F3AF0C-46B9-4B87-BFCB-FE4EE3F9A2E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5.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6.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8.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drawing" Target="../drawings/drawing9.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3.bin"/><Relationship Id="rId7" Type="http://schemas.openxmlformats.org/officeDocument/2006/relationships/drawing" Target="../drawings/drawing10.xml"/><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drawing" Target="../drawings/drawing11.xm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5.bin"/><Relationship Id="rId7" Type="http://schemas.openxmlformats.org/officeDocument/2006/relationships/drawing" Target="../drawings/drawing12.xml"/><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5" Type="http://schemas.openxmlformats.org/officeDocument/2006/relationships/printerSettings" Target="../printerSettings/printerSettings113.bin"/><Relationship Id="rId4"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6.5"/>
  <cols>
    <col min="1" max="1" width="20.5703125" style="56" customWidth="1"/>
    <col min="2" max="2" width="82.140625" style="56" customWidth="1"/>
    <col min="3" max="8" width="9.140625" style="56"/>
    <col min="9" max="9" width="9.140625" style="56" hidden="1" customWidth="1"/>
    <col min="10" max="256" width="9.140625" style="56"/>
    <col min="257" max="257" width="20.5703125" style="56" customWidth="1"/>
    <col min="258" max="258" width="82.140625" style="56" customWidth="1"/>
    <col min="259" max="512" width="9.140625" style="56"/>
    <col min="513" max="513" width="20.5703125" style="56" customWidth="1"/>
    <col min="514" max="514" width="82.140625" style="56" customWidth="1"/>
    <col min="515" max="768" width="9.140625" style="56"/>
    <col min="769" max="769" width="20.5703125" style="56" customWidth="1"/>
    <col min="770" max="770" width="82.140625" style="56" customWidth="1"/>
    <col min="771" max="1024" width="9.140625" style="56"/>
    <col min="1025" max="1025" width="20.5703125" style="56" customWidth="1"/>
    <col min="1026" max="1026" width="82.140625" style="56" customWidth="1"/>
    <col min="1027" max="1280" width="9.140625" style="56"/>
    <col min="1281" max="1281" width="20.5703125" style="56" customWidth="1"/>
    <col min="1282" max="1282" width="82.140625" style="56" customWidth="1"/>
    <col min="1283" max="1536" width="9.140625" style="56"/>
    <col min="1537" max="1537" width="20.5703125" style="56" customWidth="1"/>
    <col min="1538" max="1538" width="82.140625" style="56" customWidth="1"/>
    <col min="1539" max="1792" width="9.140625" style="56"/>
    <col min="1793" max="1793" width="20.5703125" style="56" customWidth="1"/>
    <col min="1794" max="1794" width="82.140625" style="56" customWidth="1"/>
    <col min="1795" max="2048" width="9.140625" style="56"/>
    <col min="2049" max="2049" width="20.5703125" style="56" customWidth="1"/>
    <col min="2050" max="2050" width="82.140625" style="56" customWidth="1"/>
    <col min="2051" max="2304" width="9.140625" style="56"/>
    <col min="2305" max="2305" width="20.5703125" style="56" customWidth="1"/>
    <col min="2306" max="2306" width="82.140625" style="56" customWidth="1"/>
    <col min="2307" max="2560" width="9.140625" style="56"/>
    <col min="2561" max="2561" width="20.5703125" style="56" customWidth="1"/>
    <col min="2562" max="2562" width="82.140625" style="56" customWidth="1"/>
    <col min="2563" max="2816" width="9.140625" style="56"/>
    <col min="2817" max="2817" width="20.5703125" style="56" customWidth="1"/>
    <col min="2818" max="2818" width="82.140625" style="56" customWidth="1"/>
    <col min="2819" max="3072" width="9.140625" style="56"/>
    <col min="3073" max="3073" width="20.5703125" style="56" customWidth="1"/>
    <col min="3074" max="3074" width="82.140625" style="56" customWidth="1"/>
    <col min="3075" max="3328" width="9.140625" style="56"/>
    <col min="3329" max="3329" width="20.5703125" style="56" customWidth="1"/>
    <col min="3330" max="3330" width="82.140625" style="56" customWidth="1"/>
    <col min="3331" max="3584" width="9.140625" style="56"/>
    <col min="3585" max="3585" width="20.5703125" style="56" customWidth="1"/>
    <col min="3586" max="3586" width="82.140625" style="56" customWidth="1"/>
    <col min="3587" max="3840" width="9.140625" style="56"/>
    <col min="3841" max="3841" width="20.5703125" style="56" customWidth="1"/>
    <col min="3842" max="3842" width="82.140625" style="56" customWidth="1"/>
    <col min="3843" max="4096" width="9.140625" style="56"/>
    <col min="4097" max="4097" width="20.5703125" style="56" customWidth="1"/>
    <col min="4098" max="4098" width="82.140625" style="56" customWidth="1"/>
    <col min="4099" max="4352" width="9.140625" style="56"/>
    <col min="4353" max="4353" width="20.5703125" style="56" customWidth="1"/>
    <col min="4354" max="4354" width="82.140625" style="56" customWidth="1"/>
    <col min="4355" max="4608" width="9.140625" style="56"/>
    <col min="4609" max="4609" width="20.5703125" style="56" customWidth="1"/>
    <col min="4610" max="4610" width="82.140625" style="56" customWidth="1"/>
    <col min="4611" max="4864" width="9.140625" style="56"/>
    <col min="4865" max="4865" width="20.5703125" style="56" customWidth="1"/>
    <col min="4866" max="4866" width="82.140625" style="56" customWidth="1"/>
    <col min="4867" max="5120" width="9.140625" style="56"/>
    <col min="5121" max="5121" width="20.5703125" style="56" customWidth="1"/>
    <col min="5122" max="5122" width="82.140625" style="56" customWidth="1"/>
    <col min="5123" max="5376" width="9.140625" style="56"/>
    <col min="5377" max="5377" width="20.5703125" style="56" customWidth="1"/>
    <col min="5378" max="5378" width="82.140625" style="56" customWidth="1"/>
    <col min="5379" max="5632" width="9.140625" style="56"/>
    <col min="5633" max="5633" width="20.5703125" style="56" customWidth="1"/>
    <col min="5634" max="5634" width="82.140625" style="56" customWidth="1"/>
    <col min="5635" max="5888" width="9.140625" style="56"/>
    <col min="5889" max="5889" width="20.5703125" style="56" customWidth="1"/>
    <col min="5890" max="5890" width="82.140625" style="56" customWidth="1"/>
    <col min="5891" max="6144" width="9.140625" style="56"/>
    <col min="6145" max="6145" width="20.5703125" style="56" customWidth="1"/>
    <col min="6146" max="6146" width="82.140625" style="56" customWidth="1"/>
    <col min="6147" max="6400" width="9.140625" style="56"/>
    <col min="6401" max="6401" width="20.5703125" style="56" customWidth="1"/>
    <col min="6402" max="6402" width="82.140625" style="56" customWidth="1"/>
    <col min="6403" max="6656" width="9.140625" style="56"/>
    <col min="6657" max="6657" width="20.5703125" style="56" customWidth="1"/>
    <col min="6658" max="6658" width="82.140625" style="56" customWidth="1"/>
    <col min="6659" max="6912" width="9.140625" style="56"/>
    <col min="6913" max="6913" width="20.5703125" style="56" customWidth="1"/>
    <col min="6914" max="6914" width="82.140625" style="56" customWidth="1"/>
    <col min="6915" max="7168" width="9.140625" style="56"/>
    <col min="7169" max="7169" width="20.5703125" style="56" customWidth="1"/>
    <col min="7170" max="7170" width="82.140625" style="56" customWidth="1"/>
    <col min="7171" max="7424" width="9.140625" style="56"/>
    <col min="7425" max="7425" width="20.5703125" style="56" customWidth="1"/>
    <col min="7426" max="7426" width="82.140625" style="56" customWidth="1"/>
    <col min="7427" max="7680" width="9.140625" style="56"/>
    <col min="7681" max="7681" width="20.5703125" style="56" customWidth="1"/>
    <col min="7682" max="7682" width="82.140625" style="56" customWidth="1"/>
    <col min="7683" max="7936" width="9.140625" style="56"/>
    <col min="7937" max="7937" width="20.5703125" style="56" customWidth="1"/>
    <col min="7938" max="7938" width="82.140625" style="56" customWidth="1"/>
    <col min="7939" max="8192" width="9.140625" style="56"/>
    <col min="8193" max="8193" width="20.5703125" style="56" customWidth="1"/>
    <col min="8194" max="8194" width="82.140625" style="56" customWidth="1"/>
    <col min="8195" max="8448" width="9.140625" style="56"/>
    <col min="8449" max="8449" width="20.5703125" style="56" customWidth="1"/>
    <col min="8450" max="8450" width="82.140625" style="56" customWidth="1"/>
    <col min="8451" max="8704" width="9.140625" style="56"/>
    <col min="8705" max="8705" width="20.5703125" style="56" customWidth="1"/>
    <col min="8706" max="8706" width="82.140625" style="56" customWidth="1"/>
    <col min="8707" max="8960" width="9.140625" style="56"/>
    <col min="8961" max="8961" width="20.5703125" style="56" customWidth="1"/>
    <col min="8962" max="8962" width="82.140625" style="56" customWidth="1"/>
    <col min="8963" max="9216" width="9.140625" style="56"/>
    <col min="9217" max="9217" width="20.5703125" style="56" customWidth="1"/>
    <col min="9218" max="9218" width="82.140625" style="56" customWidth="1"/>
    <col min="9219" max="9472" width="9.140625" style="56"/>
    <col min="9473" max="9473" width="20.5703125" style="56" customWidth="1"/>
    <col min="9474" max="9474" width="82.140625" style="56" customWidth="1"/>
    <col min="9475" max="9728" width="9.140625" style="56"/>
    <col min="9729" max="9729" width="20.5703125" style="56" customWidth="1"/>
    <col min="9730" max="9730" width="82.140625" style="56" customWidth="1"/>
    <col min="9731" max="9984" width="9.140625" style="56"/>
    <col min="9985" max="9985" width="20.5703125" style="56" customWidth="1"/>
    <col min="9986" max="9986" width="82.140625" style="56" customWidth="1"/>
    <col min="9987" max="10240" width="9.140625" style="56"/>
    <col min="10241" max="10241" width="20.5703125" style="56" customWidth="1"/>
    <col min="10242" max="10242" width="82.140625" style="56" customWidth="1"/>
    <col min="10243" max="10496" width="9.140625" style="56"/>
    <col min="10497" max="10497" width="20.5703125" style="56" customWidth="1"/>
    <col min="10498" max="10498" width="82.140625" style="56" customWidth="1"/>
    <col min="10499" max="10752" width="9.140625" style="56"/>
    <col min="10753" max="10753" width="20.5703125" style="56" customWidth="1"/>
    <col min="10754" max="10754" width="82.140625" style="56" customWidth="1"/>
    <col min="10755" max="11008" width="9.140625" style="56"/>
    <col min="11009" max="11009" width="20.5703125" style="56" customWidth="1"/>
    <col min="11010" max="11010" width="82.140625" style="56" customWidth="1"/>
    <col min="11011" max="11264" width="9.140625" style="56"/>
    <col min="11265" max="11265" width="20.5703125" style="56" customWidth="1"/>
    <col min="11266" max="11266" width="82.140625" style="56" customWidth="1"/>
    <col min="11267" max="11520" width="9.140625" style="56"/>
    <col min="11521" max="11521" width="20.5703125" style="56" customWidth="1"/>
    <col min="11522" max="11522" width="82.140625" style="56" customWidth="1"/>
    <col min="11523" max="11776" width="9.140625" style="56"/>
    <col min="11777" max="11777" width="20.5703125" style="56" customWidth="1"/>
    <col min="11778" max="11778" width="82.140625" style="56" customWidth="1"/>
    <col min="11779" max="12032" width="9.140625" style="56"/>
    <col min="12033" max="12033" width="20.5703125" style="56" customWidth="1"/>
    <col min="12034" max="12034" width="82.140625" style="56" customWidth="1"/>
    <col min="12035" max="12288" width="9.140625" style="56"/>
    <col min="12289" max="12289" width="20.5703125" style="56" customWidth="1"/>
    <col min="12290" max="12290" width="82.140625" style="56" customWidth="1"/>
    <col min="12291" max="12544" width="9.140625" style="56"/>
    <col min="12545" max="12545" width="20.5703125" style="56" customWidth="1"/>
    <col min="12546" max="12546" width="82.140625" style="56" customWidth="1"/>
    <col min="12547" max="12800" width="9.140625" style="56"/>
    <col min="12801" max="12801" width="20.5703125" style="56" customWidth="1"/>
    <col min="12802" max="12802" width="82.140625" style="56" customWidth="1"/>
    <col min="12803" max="13056" width="9.140625" style="56"/>
    <col min="13057" max="13057" width="20.5703125" style="56" customWidth="1"/>
    <col min="13058" max="13058" width="82.140625" style="56" customWidth="1"/>
    <col min="13059" max="13312" width="9.140625" style="56"/>
    <col min="13313" max="13313" width="20.5703125" style="56" customWidth="1"/>
    <col min="13314" max="13314" width="82.140625" style="56" customWidth="1"/>
    <col min="13315" max="13568" width="9.140625" style="56"/>
    <col min="13569" max="13569" width="20.5703125" style="56" customWidth="1"/>
    <col min="13570" max="13570" width="82.140625" style="56" customWidth="1"/>
    <col min="13571" max="13824" width="9.140625" style="56"/>
    <col min="13825" max="13825" width="20.5703125" style="56" customWidth="1"/>
    <col min="13826" max="13826" width="82.140625" style="56" customWidth="1"/>
    <col min="13827" max="14080" width="9.140625" style="56"/>
    <col min="14081" max="14081" width="20.5703125" style="56" customWidth="1"/>
    <col min="14082" max="14082" width="82.140625" style="56" customWidth="1"/>
    <col min="14083" max="14336" width="9.140625" style="56"/>
    <col min="14337" max="14337" width="20.5703125" style="56" customWidth="1"/>
    <col min="14338" max="14338" width="82.140625" style="56" customWidth="1"/>
    <col min="14339" max="14592" width="9.140625" style="56"/>
    <col min="14593" max="14593" width="20.5703125" style="56" customWidth="1"/>
    <col min="14594" max="14594" width="82.140625" style="56" customWidth="1"/>
    <col min="14595" max="14848" width="9.140625" style="56"/>
    <col min="14849" max="14849" width="20.5703125" style="56" customWidth="1"/>
    <col min="14850" max="14850" width="82.140625" style="56" customWidth="1"/>
    <col min="14851" max="15104" width="9.140625" style="56"/>
    <col min="15105" max="15105" width="20.5703125" style="56" customWidth="1"/>
    <col min="15106" max="15106" width="82.140625" style="56" customWidth="1"/>
    <col min="15107" max="15360" width="9.140625" style="56"/>
    <col min="15361" max="15361" width="20.5703125" style="56" customWidth="1"/>
    <col min="15362" max="15362" width="82.140625" style="56" customWidth="1"/>
    <col min="15363" max="15616" width="9.140625" style="56"/>
    <col min="15617" max="15617" width="20.5703125" style="56" customWidth="1"/>
    <col min="15618" max="15618" width="82.140625" style="56" customWidth="1"/>
    <col min="15619" max="15872" width="9.140625" style="56"/>
    <col min="15873" max="15873" width="20.5703125" style="56" customWidth="1"/>
    <col min="15874" max="15874" width="82.140625" style="56" customWidth="1"/>
    <col min="15875" max="16128" width="9.140625" style="56"/>
    <col min="16129" max="16129" width="20.5703125" style="56" customWidth="1"/>
    <col min="16130" max="16130" width="82.140625" style="56" customWidth="1"/>
    <col min="16131" max="16384" width="9.140625" style="56"/>
  </cols>
  <sheetData>
    <row r="1" spans="1:9" ht="63">
      <c r="A1" s="53" t="s">
        <v>50</v>
      </c>
      <c r="B1" s="54" t="s">
        <v>546</v>
      </c>
      <c r="C1" s="55"/>
      <c r="D1" s="55"/>
      <c r="E1" s="55"/>
      <c r="F1" s="55"/>
      <c r="G1" s="55"/>
      <c r="H1" s="55"/>
    </row>
    <row r="2" spans="1:9">
      <c r="B2" s="57"/>
      <c r="I2" s="56" t="s">
        <v>248</v>
      </c>
    </row>
    <row r="3" spans="1:9">
      <c r="A3" s="56" t="s">
        <v>51</v>
      </c>
      <c r="B3" s="58" t="s">
        <v>548</v>
      </c>
      <c r="I3" s="56" t="s">
        <v>249</v>
      </c>
    </row>
    <row r="5" spans="1:9">
      <c r="A5" s="56" t="s">
        <v>52</v>
      </c>
      <c r="B5" s="513" t="s">
        <v>547</v>
      </c>
      <c r="C5" s="55"/>
      <c r="D5" s="55"/>
      <c r="E5" s="55"/>
      <c r="F5" s="55"/>
      <c r="G5" s="55"/>
      <c r="H5" s="55"/>
    </row>
  </sheetData>
  <sheetProtection selectLockedCells="1" selectUnlockedCells="1"/>
  <customSheetViews>
    <customSheetView guid="{45F3AF0C-46B9-4B87-BFCB-FE4EE3F9A2E7}" hiddenColumns="1" state="hidden">
      <selection activeCell="B4" sqref="B4"/>
      <pageMargins left="0.75" right="0.75" top="1" bottom="1" header="0.5" footer="0.5"/>
      <pageSetup orientation="portrait" r:id="rId1"/>
      <headerFooter alignWithMargins="0"/>
    </customSheetView>
    <customSheetView guid="{22CC5C8B-E1A0-44D5-9004-AA64A7EE9D42}" hiddenColumns="1" state="hidden">
      <selection activeCell="B4" sqref="B4"/>
      <pageMargins left="0.75" right="0.75" top="1" bottom="1" header="0.5" footer="0.5"/>
      <pageSetup orientation="portrait" r:id="rId2"/>
      <headerFooter alignWithMargins="0"/>
    </customSheetView>
    <customSheetView guid="{A4C17E8F-58CD-4EED-9A5E-AA156D6F7BD9}" hiddenColumns="1" state="hidden">
      <selection activeCell="B4" sqref="B4"/>
      <pageMargins left="0.75" right="0.75" top="1" bottom="1" header="0.5" footer="0.5"/>
      <pageSetup orientation="portrait" r:id="rId3"/>
      <headerFooter alignWithMargins="0"/>
    </customSheetView>
    <customSheetView guid="{83920EE0-E8FD-48B1-9AB8-BA60512AB904}" hiddenColumns="1" state="hidden">
      <selection activeCell="B23" sqref="B23"/>
      <pageMargins left="0.75" right="0.75" top="1" bottom="1" header="0.5" footer="0.5"/>
      <pageSetup orientation="portrait" r:id="rId4"/>
      <headerFooter alignWithMargins="0"/>
    </customSheetView>
    <customSheetView guid="{BF4E98EC-B3A8-42CF-8525-78BE0EF2C154}" hiddenColumns="1" state="hidden">
      <selection activeCell="B7" sqref="B7"/>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40625" defaultRowHeight="13.5"/>
  <cols>
    <col min="1" max="1" width="9.85546875" style="81" customWidth="1"/>
    <col min="2" max="2" width="12.7109375" style="81" customWidth="1"/>
    <col min="3" max="4" width="44.140625" style="81" customWidth="1"/>
    <col min="5" max="5" width="12.85546875" style="81" customWidth="1"/>
    <col min="6" max="6" width="9.85546875" style="68" customWidth="1"/>
    <col min="7" max="9" width="9.140625" style="68" customWidth="1"/>
    <col min="10" max="256" width="9.140625" style="64"/>
    <col min="257" max="257" width="9.85546875" style="64" customWidth="1"/>
    <col min="258" max="258" width="12.7109375" style="64" customWidth="1"/>
    <col min="259" max="260" width="44.140625" style="64" customWidth="1"/>
    <col min="261" max="261" width="12.85546875" style="64" customWidth="1"/>
    <col min="262" max="262" width="9.85546875" style="64" customWidth="1"/>
    <col min="263" max="265" width="9.140625" style="64" customWidth="1"/>
    <col min="266" max="512" width="9.140625" style="64"/>
    <col min="513" max="513" width="9.85546875" style="64" customWidth="1"/>
    <col min="514" max="514" width="12.7109375" style="64" customWidth="1"/>
    <col min="515" max="516" width="44.140625" style="64" customWidth="1"/>
    <col min="517" max="517" width="12.85546875" style="64" customWidth="1"/>
    <col min="518" max="518" width="9.85546875" style="64" customWidth="1"/>
    <col min="519" max="521" width="9.140625" style="64" customWidth="1"/>
    <col min="522" max="768" width="9.140625" style="64"/>
    <col min="769" max="769" width="9.85546875" style="64" customWidth="1"/>
    <col min="770" max="770" width="12.7109375" style="64" customWidth="1"/>
    <col min="771" max="772" width="44.140625" style="64" customWidth="1"/>
    <col min="773" max="773" width="12.85546875" style="64" customWidth="1"/>
    <col min="774" max="774" width="9.85546875" style="64" customWidth="1"/>
    <col min="775" max="777" width="9.140625" style="64" customWidth="1"/>
    <col min="778" max="1024" width="9.140625" style="64"/>
    <col min="1025" max="1025" width="9.85546875" style="64" customWidth="1"/>
    <col min="1026" max="1026" width="12.7109375" style="64" customWidth="1"/>
    <col min="1027" max="1028" width="44.140625" style="64" customWidth="1"/>
    <col min="1029" max="1029" width="12.85546875" style="64" customWidth="1"/>
    <col min="1030" max="1030" width="9.85546875" style="64" customWidth="1"/>
    <col min="1031" max="1033" width="9.140625" style="64" customWidth="1"/>
    <col min="1034" max="1280" width="9.140625" style="64"/>
    <col min="1281" max="1281" width="9.85546875" style="64" customWidth="1"/>
    <col min="1282" max="1282" width="12.7109375" style="64" customWidth="1"/>
    <col min="1283" max="1284" width="44.140625" style="64" customWidth="1"/>
    <col min="1285" max="1285" width="12.85546875" style="64" customWidth="1"/>
    <col min="1286" max="1286" width="9.85546875" style="64" customWidth="1"/>
    <col min="1287" max="1289" width="9.140625" style="64" customWidth="1"/>
    <col min="1290" max="1536" width="9.140625" style="64"/>
    <col min="1537" max="1537" width="9.85546875" style="64" customWidth="1"/>
    <col min="1538" max="1538" width="12.7109375" style="64" customWidth="1"/>
    <col min="1539" max="1540" width="44.140625" style="64" customWidth="1"/>
    <col min="1541" max="1541" width="12.85546875" style="64" customWidth="1"/>
    <col min="1542" max="1542" width="9.85546875" style="64" customWidth="1"/>
    <col min="1543" max="1545" width="9.140625" style="64" customWidth="1"/>
    <col min="1546" max="1792" width="9.140625" style="64"/>
    <col min="1793" max="1793" width="9.85546875" style="64" customWidth="1"/>
    <col min="1794" max="1794" width="12.7109375" style="64" customWidth="1"/>
    <col min="1795" max="1796" width="44.140625" style="64" customWidth="1"/>
    <col min="1797" max="1797" width="12.85546875" style="64" customWidth="1"/>
    <col min="1798" max="1798" width="9.85546875" style="64" customWidth="1"/>
    <col min="1799" max="1801" width="9.140625" style="64" customWidth="1"/>
    <col min="1802" max="2048" width="9.140625" style="64"/>
    <col min="2049" max="2049" width="9.85546875" style="64" customWidth="1"/>
    <col min="2050" max="2050" width="12.7109375" style="64" customWidth="1"/>
    <col min="2051" max="2052" width="44.140625" style="64" customWidth="1"/>
    <col min="2053" max="2053" width="12.85546875" style="64" customWidth="1"/>
    <col min="2054" max="2054" width="9.85546875" style="64" customWidth="1"/>
    <col min="2055" max="2057" width="9.140625" style="64" customWidth="1"/>
    <col min="2058" max="2304" width="9.140625" style="64"/>
    <col min="2305" max="2305" width="9.85546875" style="64" customWidth="1"/>
    <col min="2306" max="2306" width="12.7109375" style="64" customWidth="1"/>
    <col min="2307" max="2308" width="44.140625" style="64" customWidth="1"/>
    <col min="2309" max="2309" width="12.85546875" style="64" customWidth="1"/>
    <col min="2310" max="2310" width="9.85546875" style="64" customWidth="1"/>
    <col min="2311" max="2313" width="9.140625" style="64" customWidth="1"/>
    <col min="2314" max="2560" width="9.140625" style="64"/>
    <col min="2561" max="2561" width="9.85546875" style="64" customWidth="1"/>
    <col min="2562" max="2562" width="12.7109375" style="64" customWidth="1"/>
    <col min="2563" max="2564" width="44.140625" style="64" customWidth="1"/>
    <col min="2565" max="2565" width="12.85546875" style="64" customWidth="1"/>
    <col min="2566" max="2566" width="9.85546875" style="64" customWidth="1"/>
    <col min="2567" max="2569" width="9.140625" style="64" customWidth="1"/>
    <col min="2570" max="2816" width="9.140625" style="64"/>
    <col min="2817" max="2817" width="9.85546875" style="64" customWidth="1"/>
    <col min="2818" max="2818" width="12.7109375" style="64" customWidth="1"/>
    <col min="2819" max="2820" width="44.140625" style="64" customWidth="1"/>
    <col min="2821" max="2821" width="12.85546875" style="64" customWidth="1"/>
    <col min="2822" max="2822" width="9.85546875" style="64" customWidth="1"/>
    <col min="2823" max="2825" width="9.140625" style="64" customWidth="1"/>
    <col min="2826" max="3072" width="9.140625" style="64"/>
    <col min="3073" max="3073" width="9.85546875" style="64" customWidth="1"/>
    <col min="3074" max="3074" width="12.7109375" style="64" customWidth="1"/>
    <col min="3075" max="3076" width="44.140625" style="64" customWidth="1"/>
    <col min="3077" max="3077" width="12.85546875" style="64" customWidth="1"/>
    <col min="3078" max="3078" width="9.85546875" style="64" customWidth="1"/>
    <col min="3079" max="3081" width="9.140625" style="64" customWidth="1"/>
    <col min="3082" max="3328" width="9.140625" style="64"/>
    <col min="3329" max="3329" width="9.85546875" style="64" customWidth="1"/>
    <col min="3330" max="3330" width="12.7109375" style="64" customWidth="1"/>
    <col min="3331" max="3332" width="44.140625" style="64" customWidth="1"/>
    <col min="3333" max="3333" width="12.85546875" style="64" customWidth="1"/>
    <col min="3334" max="3334" width="9.85546875" style="64" customWidth="1"/>
    <col min="3335" max="3337" width="9.140625" style="64" customWidth="1"/>
    <col min="3338" max="3584" width="9.140625" style="64"/>
    <col min="3585" max="3585" width="9.85546875" style="64" customWidth="1"/>
    <col min="3586" max="3586" width="12.7109375" style="64" customWidth="1"/>
    <col min="3587" max="3588" width="44.140625" style="64" customWidth="1"/>
    <col min="3589" max="3589" width="12.85546875" style="64" customWidth="1"/>
    <col min="3590" max="3590" width="9.85546875" style="64" customWidth="1"/>
    <col min="3591" max="3593" width="9.140625" style="64" customWidth="1"/>
    <col min="3594" max="3840" width="9.140625" style="64"/>
    <col min="3841" max="3841" width="9.85546875" style="64" customWidth="1"/>
    <col min="3842" max="3842" width="12.7109375" style="64" customWidth="1"/>
    <col min="3843" max="3844" width="44.140625" style="64" customWidth="1"/>
    <col min="3845" max="3845" width="12.85546875" style="64" customWidth="1"/>
    <col min="3846" max="3846" width="9.85546875" style="64" customWidth="1"/>
    <col min="3847" max="3849" width="9.140625" style="64" customWidth="1"/>
    <col min="3850" max="4096" width="9.140625" style="64"/>
    <col min="4097" max="4097" width="9.85546875" style="64" customWidth="1"/>
    <col min="4098" max="4098" width="12.7109375" style="64" customWidth="1"/>
    <col min="4099" max="4100" width="44.140625" style="64" customWidth="1"/>
    <col min="4101" max="4101" width="12.85546875" style="64" customWidth="1"/>
    <col min="4102" max="4102" width="9.85546875" style="64" customWidth="1"/>
    <col min="4103" max="4105" width="9.140625" style="64" customWidth="1"/>
    <col min="4106" max="4352" width="9.140625" style="64"/>
    <col min="4353" max="4353" width="9.85546875" style="64" customWidth="1"/>
    <col min="4354" max="4354" width="12.7109375" style="64" customWidth="1"/>
    <col min="4355" max="4356" width="44.140625" style="64" customWidth="1"/>
    <col min="4357" max="4357" width="12.85546875" style="64" customWidth="1"/>
    <col min="4358" max="4358" width="9.85546875" style="64" customWidth="1"/>
    <col min="4359" max="4361" width="9.140625" style="64" customWidth="1"/>
    <col min="4362" max="4608" width="9.140625" style="64"/>
    <col min="4609" max="4609" width="9.85546875" style="64" customWidth="1"/>
    <col min="4610" max="4610" width="12.7109375" style="64" customWidth="1"/>
    <col min="4611" max="4612" width="44.140625" style="64" customWidth="1"/>
    <col min="4613" max="4613" width="12.85546875" style="64" customWidth="1"/>
    <col min="4614" max="4614" width="9.85546875" style="64" customWidth="1"/>
    <col min="4615" max="4617" width="9.140625" style="64" customWidth="1"/>
    <col min="4618" max="4864" width="9.140625" style="64"/>
    <col min="4865" max="4865" width="9.85546875" style="64" customWidth="1"/>
    <col min="4866" max="4866" width="12.7109375" style="64" customWidth="1"/>
    <col min="4867" max="4868" width="44.140625" style="64" customWidth="1"/>
    <col min="4869" max="4869" width="12.85546875" style="64" customWidth="1"/>
    <col min="4870" max="4870" width="9.85546875" style="64" customWidth="1"/>
    <col min="4871" max="4873" width="9.140625" style="64" customWidth="1"/>
    <col min="4874" max="5120" width="9.140625" style="64"/>
    <col min="5121" max="5121" width="9.85546875" style="64" customWidth="1"/>
    <col min="5122" max="5122" width="12.7109375" style="64" customWidth="1"/>
    <col min="5123" max="5124" width="44.140625" style="64" customWidth="1"/>
    <col min="5125" max="5125" width="12.85546875" style="64" customWidth="1"/>
    <col min="5126" max="5126" width="9.85546875" style="64" customWidth="1"/>
    <col min="5127" max="5129" width="9.140625" style="64" customWidth="1"/>
    <col min="5130" max="5376" width="9.140625" style="64"/>
    <col min="5377" max="5377" width="9.85546875" style="64" customWidth="1"/>
    <col min="5378" max="5378" width="12.7109375" style="64" customWidth="1"/>
    <col min="5379" max="5380" width="44.140625" style="64" customWidth="1"/>
    <col min="5381" max="5381" width="12.85546875" style="64" customWidth="1"/>
    <col min="5382" max="5382" width="9.85546875" style="64" customWidth="1"/>
    <col min="5383" max="5385" width="9.140625" style="64" customWidth="1"/>
    <col min="5386" max="5632" width="9.140625" style="64"/>
    <col min="5633" max="5633" width="9.85546875" style="64" customWidth="1"/>
    <col min="5634" max="5634" width="12.7109375" style="64" customWidth="1"/>
    <col min="5635" max="5636" width="44.140625" style="64" customWidth="1"/>
    <col min="5637" max="5637" width="12.85546875" style="64" customWidth="1"/>
    <col min="5638" max="5638" width="9.85546875" style="64" customWidth="1"/>
    <col min="5639" max="5641" width="9.140625" style="64" customWidth="1"/>
    <col min="5642" max="5888" width="9.140625" style="64"/>
    <col min="5889" max="5889" width="9.85546875" style="64" customWidth="1"/>
    <col min="5890" max="5890" width="12.7109375" style="64" customWidth="1"/>
    <col min="5891" max="5892" width="44.140625" style="64" customWidth="1"/>
    <col min="5893" max="5893" width="12.85546875" style="64" customWidth="1"/>
    <col min="5894" max="5894" width="9.85546875" style="64" customWidth="1"/>
    <col min="5895" max="5897" width="9.140625" style="64" customWidth="1"/>
    <col min="5898" max="6144" width="9.140625" style="64"/>
    <col min="6145" max="6145" width="9.85546875" style="64" customWidth="1"/>
    <col min="6146" max="6146" width="12.7109375" style="64" customWidth="1"/>
    <col min="6147" max="6148" width="44.140625" style="64" customWidth="1"/>
    <col min="6149" max="6149" width="12.85546875" style="64" customWidth="1"/>
    <col min="6150" max="6150" width="9.85546875" style="64" customWidth="1"/>
    <col min="6151" max="6153" width="9.140625" style="64" customWidth="1"/>
    <col min="6154" max="6400" width="9.140625" style="64"/>
    <col min="6401" max="6401" width="9.85546875" style="64" customWidth="1"/>
    <col min="6402" max="6402" width="12.7109375" style="64" customWidth="1"/>
    <col min="6403" max="6404" width="44.140625" style="64" customWidth="1"/>
    <col min="6405" max="6405" width="12.85546875" style="64" customWidth="1"/>
    <col min="6406" max="6406" width="9.85546875" style="64" customWidth="1"/>
    <col min="6407" max="6409" width="9.140625" style="64" customWidth="1"/>
    <col min="6410" max="6656" width="9.140625" style="64"/>
    <col min="6657" max="6657" width="9.85546875" style="64" customWidth="1"/>
    <col min="6658" max="6658" width="12.7109375" style="64" customWidth="1"/>
    <col min="6659" max="6660" width="44.140625" style="64" customWidth="1"/>
    <col min="6661" max="6661" width="12.85546875" style="64" customWidth="1"/>
    <col min="6662" max="6662" width="9.85546875" style="64" customWidth="1"/>
    <col min="6663" max="6665" width="9.140625" style="64" customWidth="1"/>
    <col min="6666" max="6912" width="9.140625" style="64"/>
    <col min="6913" max="6913" width="9.85546875" style="64" customWidth="1"/>
    <col min="6914" max="6914" width="12.7109375" style="64" customWidth="1"/>
    <col min="6915" max="6916" width="44.140625" style="64" customWidth="1"/>
    <col min="6917" max="6917" width="12.85546875" style="64" customWidth="1"/>
    <col min="6918" max="6918" width="9.85546875" style="64" customWidth="1"/>
    <col min="6919" max="6921" width="9.140625" style="64" customWidth="1"/>
    <col min="6922" max="7168" width="9.140625" style="64"/>
    <col min="7169" max="7169" width="9.85546875" style="64" customWidth="1"/>
    <col min="7170" max="7170" width="12.7109375" style="64" customWidth="1"/>
    <col min="7171" max="7172" width="44.140625" style="64" customWidth="1"/>
    <col min="7173" max="7173" width="12.85546875" style="64" customWidth="1"/>
    <col min="7174" max="7174" width="9.85546875" style="64" customWidth="1"/>
    <col min="7175" max="7177" width="9.140625" style="64" customWidth="1"/>
    <col min="7178" max="7424" width="9.140625" style="64"/>
    <col min="7425" max="7425" width="9.85546875" style="64" customWidth="1"/>
    <col min="7426" max="7426" width="12.7109375" style="64" customWidth="1"/>
    <col min="7427" max="7428" width="44.140625" style="64" customWidth="1"/>
    <col min="7429" max="7429" width="12.85546875" style="64" customWidth="1"/>
    <col min="7430" max="7430" width="9.85546875" style="64" customWidth="1"/>
    <col min="7431" max="7433" width="9.140625" style="64" customWidth="1"/>
    <col min="7434" max="7680" width="9.140625" style="64"/>
    <col min="7681" max="7681" width="9.85546875" style="64" customWidth="1"/>
    <col min="7682" max="7682" width="12.7109375" style="64" customWidth="1"/>
    <col min="7683" max="7684" width="44.140625" style="64" customWidth="1"/>
    <col min="7685" max="7685" width="12.85546875" style="64" customWidth="1"/>
    <col min="7686" max="7686" width="9.85546875" style="64" customWidth="1"/>
    <col min="7687" max="7689" width="9.140625" style="64" customWidth="1"/>
    <col min="7690" max="7936" width="9.140625" style="64"/>
    <col min="7937" max="7937" width="9.85546875" style="64" customWidth="1"/>
    <col min="7938" max="7938" width="12.7109375" style="64" customWidth="1"/>
    <col min="7939" max="7940" width="44.140625" style="64" customWidth="1"/>
    <col min="7941" max="7941" width="12.85546875" style="64" customWidth="1"/>
    <col min="7942" max="7942" width="9.85546875" style="64" customWidth="1"/>
    <col min="7943" max="7945" width="9.140625" style="64" customWidth="1"/>
    <col min="7946" max="8192" width="9.140625" style="64"/>
    <col min="8193" max="8193" width="9.85546875" style="64" customWidth="1"/>
    <col min="8194" max="8194" width="12.7109375" style="64" customWidth="1"/>
    <col min="8195" max="8196" width="44.140625" style="64" customWidth="1"/>
    <col min="8197" max="8197" width="12.85546875" style="64" customWidth="1"/>
    <col min="8198" max="8198" width="9.85546875" style="64" customWidth="1"/>
    <col min="8199" max="8201" width="9.140625" style="64" customWidth="1"/>
    <col min="8202" max="8448" width="9.140625" style="64"/>
    <col min="8449" max="8449" width="9.85546875" style="64" customWidth="1"/>
    <col min="8450" max="8450" width="12.7109375" style="64" customWidth="1"/>
    <col min="8451" max="8452" width="44.140625" style="64" customWidth="1"/>
    <col min="8453" max="8453" width="12.85546875" style="64" customWidth="1"/>
    <col min="8454" max="8454" width="9.85546875" style="64" customWidth="1"/>
    <col min="8455" max="8457" width="9.140625" style="64" customWidth="1"/>
    <col min="8458" max="8704" width="9.140625" style="64"/>
    <col min="8705" max="8705" width="9.85546875" style="64" customWidth="1"/>
    <col min="8706" max="8706" width="12.7109375" style="64" customWidth="1"/>
    <col min="8707" max="8708" width="44.140625" style="64" customWidth="1"/>
    <col min="8709" max="8709" width="12.85546875" style="64" customWidth="1"/>
    <col min="8710" max="8710" width="9.85546875" style="64" customWidth="1"/>
    <col min="8711" max="8713" width="9.140625" style="64" customWidth="1"/>
    <col min="8714" max="8960" width="9.140625" style="64"/>
    <col min="8961" max="8961" width="9.85546875" style="64" customWidth="1"/>
    <col min="8962" max="8962" width="12.7109375" style="64" customWidth="1"/>
    <col min="8963" max="8964" width="44.140625" style="64" customWidth="1"/>
    <col min="8965" max="8965" width="12.85546875" style="64" customWidth="1"/>
    <col min="8966" max="8966" width="9.85546875" style="64" customWidth="1"/>
    <col min="8967" max="8969" width="9.140625" style="64" customWidth="1"/>
    <col min="8970" max="9216" width="9.140625" style="64"/>
    <col min="9217" max="9217" width="9.85546875" style="64" customWidth="1"/>
    <col min="9218" max="9218" width="12.7109375" style="64" customWidth="1"/>
    <col min="9219" max="9220" width="44.140625" style="64" customWidth="1"/>
    <col min="9221" max="9221" width="12.85546875" style="64" customWidth="1"/>
    <col min="9222" max="9222" width="9.85546875" style="64" customWidth="1"/>
    <col min="9223" max="9225" width="9.140625" style="64" customWidth="1"/>
    <col min="9226" max="9472" width="9.140625" style="64"/>
    <col min="9473" max="9473" width="9.85546875" style="64" customWidth="1"/>
    <col min="9474" max="9474" width="12.7109375" style="64" customWidth="1"/>
    <col min="9475" max="9476" width="44.140625" style="64" customWidth="1"/>
    <col min="9477" max="9477" width="12.85546875" style="64" customWidth="1"/>
    <col min="9478" max="9478" width="9.85546875" style="64" customWidth="1"/>
    <col min="9479" max="9481" width="9.140625" style="64" customWidth="1"/>
    <col min="9482" max="9728" width="9.140625" style="64"/>
    <col min="9729" max="9729" width="9.85546875" style="64" customWidth="1"/>
    <col min="9730" max="9730" width="12.7109375" style="64" customWidth="1"/>
    <col min="9731" max="9732" width="44.140625" style="64" customWidth="1"/>
    <col min="9733" max="9733" width="12.85546875" style="64" customWidth="1"/>
    <col min="9734" max="9734" width="9.85546875" style="64" customWidth="1"/>
    <col min="9735" max="9737" width="9.140625" style="64" customWidth="1"/>
    <col min="9738" max="9984" width="9.140625" style="64"/>
    <col min="9985" max="9985" width="9.85546875" style="64" customWidth="1"/>
    <col min="9986" max="9986" width="12.7109375" style="64" customWidth="1"/>
    <col min="9987" max="9988" width="44.140625" style="64" customWidth="1"/>
    <col min="9989" max="9989" width="12.85546875" style="64" customWidth="1"/>
    <col min="9990" max="9990" width="9.85546875" style="64" customWidth="1"/>
    <col min="9991" max="9993" width="9.140625" style="64" customWidth="1"/>
    <col min="9994" max="10240" width="9.140625" style="64"/>
    <col min="10241" max="10241" width="9.85546875" style="64" customWidth="1"/>
    <col min="10242" max="10242" width="12.7109375" style="64" customWidth="1"/>
    <col min="10243" max="10244" width="44.140625" style="64" customWidth="1"/>
    <col min="10245" max="10245" width="12.85546875" style="64" customWidth="1"/>
    <col min="10246" max="10246" width="9.85546875" style="64" customWidth="1"/>
    <col min="10247" max="10249" width="9.140625" style="64" customWidth="1"/>
    <col min="10250" max="10496" width="9.140625" style="64"/>
    <col min="10497" max="10497" width="9.85546875" style="64" customWidth="1"/>
    <col min="10498" max="10498" width="12.7109375" style="64" customWidth="1"/>
    <col min="10499" max="10500" width="44.140625" style="64" customWidth="1"/>
    <col min="10501" max="10501" width="12.85546875" style="64" customWidth="1"/>
    <col min="10502" max="10502" width="9.85546875" style="64" customWidth="1"/>
    <col min="10503" max="10505" width="9.140625" style="64" customWidth="1"/>
    <col min="10506" max="10752" width="9.140625" style="64"/>
    <col min="10753" max="10753" width="9.85546875" style="64" customWidth="1"/>
    <col min="10754" max="10754" width="12.7109375" style="64" customWidth="1"/>
    <col min="10755" max="10756" width="44.140625" style="64" customWidth="1"/>
    <col min="10757" max="10757" width="12.85546875" style="64" customWidth="1"/>
    <col min="10758" max="10758" width="9.85546875" style="64" customWidth="1"/>
    <col min="10759" max="10761" width="9.140625" style="64" customWidth="1"/>
    <col min="10762" max="11008" width="9.140625" style="64"/>
    <col min="11009" max="11009" width="9.85546875" style="64" customWidth="1"/>
    <col min="11010" max="11010" width="12.7109375" style="64" customWidth="1"/>
    <col min="11011" max="11012" width="44.140625" style="64" customWidth="1"/>
    <col min="11013" max="11013" width="12.85546875" style="64" customWidth="1"/>
    <col min="11014" max="11014" width="9.85546875" style="64" customWidth="1"/>
    <col min="11015" max="11017" width="9.140625" style="64" customWidth="1"/>
    <col min="11018" max="11264" width="9.140625" style="64"/>
    <col min="11265" max="11265" width="9.85546875" style="64" customWidth="1"/>
    <col min="11266" max="11266" width="12.7109375" style="64" customWidth="1"/>
    <col min="11267" max="11268" width="44.140625" style="64" customWidth="1"/>
    <col min="11269" max="11269" width="12.85546875" style="64" customWidth="1"/>
    <col min="11270" max="11270" width="9.85546875" style="64" customWidth="1"/>
    <col min="11271" max="11273" width="9.140625" style="64" customWidth="1"/>
    <col min="11274" max="11520" width="9.140625" style="64"/>
    <col min="11521" max="11521" width="9.85546875" style="64" customWidth="1"/>
    <col min="11522" max="11522" width="12.7109375" style="64" customWidth="1"/>
    <col min="11523" max="11524" width="44.140625" style="64" customWidth="1"/>
    <col min="11525" max="11525" width="12.85546875" style="64" customWidth="1"/>
    <col min="11526" max="11526" width="9.85546875" style="64" customWidth="1"/>
    <col min="11527" max="11529" width="9.140625" style="64" customWidth="1"/>
    <col min="11530" max="11776" width="9.140625" style="64"/>
    <col min="11777" max="11777" width="9.85546875" style="64" customWidth="1"/>
    <col min="11778" max="11778" width="12.7109375" style="64" customWidth="1"/>
    <col min="11779" max="11780" width="44.140625" style="64" customWidth="1"/>
    <col min="11781" max="11781" width="12.85546875" style="64" customWidth="1"/>
    <col min="11782" max="11782" width="9.85546875" style="64" customWidth="1"/>
    <col min="11783" max="11785" width="9.140625" style="64" customWidth="1"/>
    <col min="11786" max="12032" width="9.140625" style="64"/>
    <col min="12033" max="12033" width="9.85546875" style="64" customWidth="1"/>
    <col min="12034" max="12034" width="12.7109375" style="64" customWidth="1"/>
    <col min="12035" max="12036" width="44.140625" style="64" customWidth="1"/>
    <col min="12037" max="12037" width="12.85546875" style="64" customWidth="1"/>
    <col min="12038" max="12038" width="9.85546875" style="64" customWidth="1"/>
    <col min="12039" max="12041" width="9.140625" style="64" customWidth="1"/>
    <col min="12042" max="12288" width="9.140625" style="64"/>
    <col min="12289" max="12289" width="9.85546875" style="64" customWidth="1"/>
    <col min="12290" max="12290" width="12.7109375" style="64" customWidth="1"/>
    <col min="12291" max="12292" width="44.140625" style="64" customWidth="1"/>
    <col min="12293" max="12293" width="12.85546875" style="64" customWidth="1"/>
    <col min="12294" max="12294" width="9.85546875" style="64" customWidth="1"/>
    <col min="12295" max="12297" width="9.140625" style="64" customWidth="1"/>
    <col min="12298" max="12544" width="9.140625" style="64"/>
    <col min="12545" max="12545" width="9.85546875" style="64" customWidth="1"/>
    <col min="12546" max="12546" width="12.7109375" style="64" customWidth="1"/>
    <col min="12547" max="12548" width="44.140625" style="64" customWidth="1"/>
    <col min="12549" max="12549" width="12.85546875" style="64" customWidth="1"/>
    <col min="12550" max="12550" width="9.85546875" style="64" customWidth="1"/>
    <col min="12551" max="12553" width="9.140625" style="64" customWidth="1"/>
    <col min="12554" max="12800" width="9.140625" style="64"/>
    <col min="12801" max="12801" width="9.85546875" style="64" customWidth="1"/>
    <col min="12802" max="12802" width="12.7109375" style="64" customWidth="1"/>
    <col min="12803" max="12804" width="44.140625" style="64" customWidth="1"/>
    <col min="12805" max="12805" width="12.85546875" style="64" customWidth="1"/>
    <col min="12806" max="12806" width="9.85546875" style="64" customWidth="1"/>
    <col min="12807" max="12809" width="9.140625" style="64" customWidth="1"/>
    <col min="12810" max="13056" width="9.140625" style="64"/>
    <col min="13057" max="13057" width="9.85546875" style="64" customWidth="1"/>
    <col min="13058" max="13058" width="12.7109375" style="64" customWidth="1"/>
    <col min="13059" max="13060" width="44.140625" style="64" customWidth="1"/>
    <col min="13061" max="13061" width="12.85546875" style="64" customWidth="1"/>
    <col min="13062" max="13062" width="9.85546875" style="64" customWidth="1"/>
    <col min="13063" max="13065" width="9.140625" style="64" customWidth="1"/>
    <col min="13066" max="13312" width="9.140625" style="64"/>
    <col min="13313" max="13313" width="9.85546875" style="64" customWidth="1"/>
    <col min="13314" max="13314" width="12.7109375" style="64" customWidth="1"/>
    <col min="13315" max="13316" width="44.140625" style="64" customWidth="1"/>
    <col min="13317" max="13317" width="12.85546875" style="64" customWidth="1"/>
    <col min="13318" max="13318" width="9.85546875" style="64" customWidth="1"/>
    <col min="13319" max="13321" width="9.140625" style="64" customWidth="1"/>
    <col min="13322" max="13568" width="9.140625" style="64"/>
    <col min="13569" max="13569" width="9.85546875" style="64" customWidth="1"/>
    <col min="13570" max="13570" width="12.7109375" style="64" customWidth="1"/>
    <col min="13571" max="13572" width="44.140625" style="64" customWidth="1"/>
    <col min="13573" max="13573" width="12.85546875" style="64" customWidth="1"/>
    <col min="13574" max="13574" width="9.85546875" style="64" customWidth="1"/>
    <col min="13575" max="13577" width="9.140625" style="64" customWidth="1"/>
    <col min="13578" max="13824" width="9.140625" style="64"/>
    <col min="13825" max="13825" width="9.85546875" style="64" customWidth="1"/>
    <col min="13826" max="13826" width="12.7109375" style="64" customWidth="1"/>
    <col min="13827" max="13828" width="44.140625" style="64" customWidth="1"/>
    <col min="13829" max="13829" width="12.85546875" style="64" customWidth="1"/>
    <col min="13830" max="13830" width="9.85546875" style="64" customWidth="1"/>
    <col min="13831" max="13833" width="9.140625" style="64" customWidth="1"/>
    <col min="13834" max="14080" width="9.140625" style="64"/>
    <col min="14081" max="14081" width="9.85546875" style="64" customWidth="1"/>
    <col min="14082" max="14082" width="12.7109375" style="64" customWidth="1"/>
    <col min="14083" max="14084" width="44.140625" style="64" customWidth="1"/>
    <col min="14085" max="14085" width="12.85546875" style="64" customWidth="1"/>
    <col min="14086" max="14086" width="9.85546875" style="64" customWidth="1"/>
    <col min="14087" max="14089" width="9.140625" style="64" customWidth="1"/>
    <col min="14090" max="14336" width="9.140625" style="64"/>
    <col min="14337" max="14337" width="9.85546875" style="64" customWidth="1"/>
    <col min="14338" max="14338" width="12.7109375" style="64" customWidth="1"/>
    <col min="14339" max="14340" width="44.140625" style="64" customWidth="1"/>
    <col min="14341" max="14341" width="12.85546875" style="64" customWidth="1"/>
    <col min="14342" max="14342" width="9.85546875" style="64" customWidth="1"/>
    <col min="14343" max="14345" width="9.140625" style="64" customWidth="1"/>
    <col min="14346" max="14592" width="9.140625" style="64"/>
    <col min="14593" max="14593" width="9.85546875" style="64" customWidth="1"/>
    <col min="14594" max="14594" width="12.7109375" style="64" customWidth="1"/>
    <col min="14595" max="14596" width="44.140625" style="64" customWidth="1"/>
    <col min="14597" max="14597" width="12.85546875" style="64" customWidth="1"/>
    <col min="14598" max="14598" width="9.85546875" style="64" customWidth="1"/>
    <col min="14599" max="14601" width="9.140625" style="64" customWidth="1"/>
    <col min="14602" max="14848" width="9.140625" style="64"/>
    <col min="14849" max="14849" width="9.85546875" style="64" customWidth="1"/>
    <col min="14850" max="14850" width="12.7109375" style="64" customWidth="1"/>
    <col min="14851" max="14852" width="44.140625" style="64" customWidth="1"/>
    <col min="14853" max="14853" width="12.85546875" style="64" customWidth="1"/>
    <col min="14854" max="14854" width="9.85546875" style="64" customWidth="1"/>
    <col min="14855" max="14857" width="9.140625" style="64" customWidth="1"/>
    <col min="14858" max="15104" width="9.140625" style="64"/>
    <col min="15105" max="15105" width="9.85546875" style="64" customWidth="1"/>
    <col min="15106" max="15106" width="12.7109375" style="64" customWidth="1"/>
    <col min="15107" max="15108" width="44.140625" style="64" customWidth="1"/>
    <col min="15109" max="15109" width="12.85546875" style="64" customWidth="1"/>
    <col min="15110" max="15110" width="9.85546875" style="64" customWidth="1"/>
    <col min="15111" max="15113" width="9.140625" style="64" customWidth="1"/>
    <col min="15114" max="15360" width="9.140625" style="64"/>
    <col min="15361" max="15361" width="9.85546875" style="64" customWidth="1"/>
    <col min="15362" max="15362" width="12.7109375" style="64" customWidth="1"/>
    <col min="15363" max="15364" width="44.140625" style="64" customWidth="1"/>
    <col min="15365" max="15365" width="12.85546875" style="64" customWidth="1"/>
    <col min="15366" max="15366" width="9.85546875" style="64" customWidth="1"/>
    <col min="15367" max="15369" width="9.140625" style="64" customWidth="1"/>
    <col min="15370" max="15616" width="9.140625" style="64"/>
    <col min="15617" max="15617" width="9.85546875" style="64" customWidth="1"/>
    <col min="15618" max="15618" width="12.7109375" style="64" customWidth="1"/>
    <col min="15619" max="15620" width="44.140625" style="64" customWidth="1"/>
    <col min="15621" max="15621" width="12.85546875" style="64" customWidth="1"/>
    <col min="15622" max="15622" width="9.85546875" style="64" customWidth="1"/>
    <col min="15623" max="15625" width="9.140625" style="64" customWidth="1"/>
    <col min="15626" max="15872" width="9.140625" style="64"/>
    <col min="15873" max="15873" width="9.85546875" style="64" customWidth="1"/>
    <col min="15874" max="15874" width="12.7109375" style="64" customWidth="1"/>
    <col min="15875" max="15876" width="44.140625" style="64" customWidth="1"/>
    <col min="15877" max="15877" width="12.85546875" style="64" customWidth="1"/>
    <col min="15878" max="15878" width="9.85546875" style="64" customWidth="1"/>
    <col min="15879" max="15881" width="9.140625" style="64" customWidth="1"/>
    <col min="15882" max="16128" width="9.140625" style="64"/>
    <col min="16129" max="16129" width="9.85546875" style="64" customWidth="1"/>
    <col min="16130" max="16130" width="12.7109375" style="64" customWidth="1"/>
    <col min="16131" max="16132" width="44.140625" style="64" customWidth="1"/>
    <col min="16133" max="16133" width="12.85546875" style="64" customWidth="1"/>
    <col min="16134" max="16134" width="9.85546875" style="64" customWidth="1"/>
    <col min="16135" max="16137" width="9.140625" style="64" customWidth="1"/>
    <col min="16138" max="16384" width="9.140625" style="64"/>
  </cols>
  <sheetData>
    <row r="1" spans="1:10" ht="30.75" customHeight="1">
      <c r="A1" s="59"/>
      <c r="B1" s="853"/>
      <c r="C1" s="854"/>
      <c r="D1" s="854"/>
      <c r="E1" s="855"/>
      <c r="F1" s="60"/>
      <c r="G1" s="61"/>
      <c r="H1" s="62"/>
      <c r="I1" s="62"/>
      <c r="J1" s="63"/>
    </row>
    <row r="2" spans="1:10" ht="90.75" customHeight="1">
      <c r="A2" s="856" t="s">
        <v>53</v>
      </c>
      <c r="B2" s="859" t="str">
        <f>Basic!B1</f>
        <v>Substation Extension Package-SS69 for (i) 400/220 kV Muzaffarpur S/S extn including ICT, (ii) 400 kV Saharsa S/S extn, (iii) 400 kV Durgapur S/S extn and (ii) 400kV Kahalgaon S/S (NTPC) extn associated with Eastern Region Strengthening Scheme-XXIII</v>
      </c>
      <c r="C2" s="860"/>
      <c r="D2" s="860"/>
      <c r="E2" s="861"/>
      <c r="F2" s="862" t="str">
        <f>"Substation Package - " &amp;Basic!B3</f>
        <v>Substation Package - SS69</v>
      </c>
      <c r="G2" s="61"/>
      <c r="H2" s="62"/>
      <c r="I2" s="62"/>
      <c r="J2" s="63"/>
    </row>
    <row r="3" spans="1:10" ht="23.25" customHeight="1">
      <c r="A3" s="857"/>
      <c r="B3" s="865" t="str">
        <f>Basic!B5</f>
        <v>Specification No.: CC-CS/1010-ER1/SS-4083/3/G2</v>
      </c>
      <c r="C3" s="866"/>
      <c r="D3" s="866"/>
      <c r="E3" s="867"/>
      <c r="F3" s="863"/>
      <c r="G3" s="61"/>
      <c r="H3" s="62"/>
      <c r="I3" s="62"/>
      <c r="J3" s="63"/>
    </row>
    <row r="4" spans="1:10" ht="39.950000000000003" customHeight="1">
      <c r="A4" s="857"/>
      <c r="B4" s="65">
        <v>1</v>
      </c>
      <c r="C4" s="868" t="s">
        <v>488</v>
      </c>
      <c r="D4" s="868"/>
      <c r="E4" s="869"/>
      <c r="F4" s="863"/>
      <c r="G4" s="66"/>
      <c r="H4" s="67" t="s">
        <v>54</v>
      </c>
      <c r="I4" s="62"/>
      <c r="J4" s="63"/>
    </row>
    <row r="5" spans="1:10" ht="30" customHeight="1">
      <c r="A5" s="857"/>
      <c r="B5" s="65">
        <v>2</v>
      </c>
      <c r="C5" s="868" t="s">
        <v>759</v>
      </c>
      <c r="D5" s="868"/>
      <c r="E5" s="869"/>
      <c r="F5" s="863"/>
      <c r="G5" s="61"/>
      <c r="H5" s="62"/>
      <c r="I5" s="62"/>
      <c r="J5" s="63"/>
    </row>
    <row r="6" spans="1:10" s="68" customFormat="1" ht="30" customHeight="1">
      <c r="A6" s="857"/>
      <c r="B6" s="65">
        <v>3</v>
      </c>
      <c r="C6" s="868" t="s">
        <v>55</v>
      </c>
      <c r="D6" s="868"/>
      <c r="E6" s="869"/>
      <c r="F6" s="863"/>
      <c r="G6" s="61"/>
      <c r="H6" s="62"/>
      <c r="I6" s="62"/>
      <c r="J6" s="62"/>
    </row>
    <row r="7" spans="1:10" ht="52.5" hidden="1" customHeight="1">
      <c r="A7" s="857"/>
      <c r="B7" s="65">
        <v>4</v>
      </c>
      <c r="C7" s="868" t="s">
        <v>56</v>
      </c>
      <c r="D7" s="868"/>
      <c r="E7" s="869"/>
      <c r="F7" s="863"/>
      <c r="G7" s="61"/>
      <c r="H7" s="62"/>
      <c r="I7" s="62"/>
      <c r="J7" s="63"/>
    </row>
    <row r="8" spans="1:10" ht="9.75" customHeight="1">
      <c r="A8" s="857"/>
      <c r="B8" s="69"/>
      <c r="C8" s="70"/>
      <c r="D8" s="70"/>
      <c r="E8" s="71"/>
      <c r="F8" s="863"/>
      <c r="G8" s="61"/>
      <c r="H8" s="62"/>
      <c r="I8" s="62"/>
      <c r="J8" s="63"/>
    </row>
    <row r="9" spans="1:10" ht="23.25" customHeight="1">
      <c r="A9" s="857"/>
      <c r="B9" s="870"/>
      <c r="C9" s="871"/>
      <c r="D9" s="871"/>
      <c r="E9" s="872"/>
      <c r="F9" s="863"/>
      <c r="G9" s="61"/>
      <c r="H9" s="62"/>
      <c r="I9" s="62"/>
      <c r="J9" s="63"/>
    </row>
    <row r="10" spans="1:10" ht="10.5" customHeight="1">
      <c r="A10" s="857"/>
      <c r="B10" s="72"/>
      <c r="C10" s="73"/>
      <c r="D10" s="73"/>
      <c r="E10" s="74"/>
      <c r="F10" s="863"/>
      <c r="G10" s="61"/>
      <c r="H10" s="62"/>
      <c r="I10" s="62"/>
      <c r="J10" s="63"/>
    </row>
    <row r="11" spans="1:10" ht="24" customHeight="1">
      <c r="A11" s="857"/>
      <c r="B11" s="873" t="s">
        <v>57</v>
      </c>
      <c r="C11" s="874"/>
      <c r="D11" s="874"/>
      <c r="E11" s="75"/>
      <c r="F11" s="863"/>
    </row>
    <row r="12" spans="1:10" ht="15.95" customHeight="1">
      <c r="A12" s="858"/>
      <c r="B12" s="875" t="s">
        <v>58</v>
      </c>
      <c r="C12" s="876"/>
      <c r="D12" s="876"/>
      <c r="E12" s="76"/>
      <c r="F12" s="864"/>
      <c r="G12" s="61"/>
      <c r="H12" s="62"/>
      <c r="I12" s="62"/>
      <c r="J12" s="63"/>
    </row>
    <row r="13" spans="1:10" ht="24" customHeight="1">
      <c r="A13" s="847"/>
      <c r="B13" s="848" t="s">
        <v>59</v>
      </c>
      <c r="C13" s="849"/>
      <c r="D13" s="849"/>
      <c r="E13" s="75"/>
      <c r="F13" s="850"/>
      <c r="G13" s="77"/>
      <c r="H13" s="77"/>
      <c r="I13" s="77"/>
      <c r="J13" s="77"/>
    </row>
    <row r="14" spans="1:10" ht="15.95" customHeight="1">
      <c r="A14" s="847"/>
      <c r="B14" s="851" t="s">
        <v>60</v>
      </c>
      <c r="C14" s="852"/>
      <c r="D14" s="852"/>
      <c r="E14" s="78"/>
      <c r="F14" s="850"/>
      <c r="G14" s="77"/>
      <c r="H14" s="77"/>
      <c r="I14" s="77"/>
      <c r="J14" s="77"/>
    </row>
    <row r="15" spans="1:10" ht="15.75">
      <c r="A15" s="79"/>
      <c r="B15" s="80"/>
      <c r="C15" s="80"/>
      <c r="D15" s="80"/>
      <c r="E15" s="80"/>
      <c r="F15" s="62"/>
      <c r="G15" s="62"/>
      <c r="H15" s="62"/>
      <c r="I15" s="62"/>
      <c r="J15" s="63"/>
    </row>
    <row r="16" spans="1:10" ht="15.75">
      <c r="A16" s="79"/>
      <c r="B16" s="70"/>
      <c r="C16" s="70"/>
      <c r="D16" s="70"/>
      <c r="E16" s="70"/>
      <c r="F16" s="62"/>
      <c r="G16" s="62"/>
      <c r="H16" s="62"/>
      <c r="I16" s="62"/>
      <c r="J16" s="63"/>
    </row>
    <row r="17" spans="1:10" ht="15.75">
      <c r="A17" s="79"/>
      <c r="B17" s="79"/>
      <c r="C17" s="79"/>
      <c r="D17" s="79"/>
      <c r="E17" s="79"/>
      <c r="F17" s="62"/>
      <c r="G17" s="62"/>
      <c r="H17" s="62"/>
      <c r="I17" s="62"/>
      <c r="J17" s="63"/>
    </row>
  </sheetData>
  <sheetProtection password="CC67" sheet="1" objects="1" scenarios="1" selectLockedCells="1"/>
  <customSheetViews>
    <customSheetView guid="{45F3AF0C-46B9-4B87-BFCB-FE4EE3F9A2E7}"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2CC5C8B-E1A0-44D5-9004-AA64A7EE9D42}"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4C17E8F-58CD-4EED-9A5E-AA156D6F7BD9}" scale="90" showPageBreaks="1" showGridLines="0" printArea="1" hiddenRows="1" view="pageBreakPreview">
      <selection activeCell="I4" sqref="I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D12" sqref="D12"/>
    </sheetView>
  </sheetViews>
  <sheetFormatPr defaultRowHeight="16.5"/>
  <cols>
    <col min="1" max="1" width="9.140625" style="85"/>
    <col min="2" max="2" width="9.140625" style="86"/>
    <col min="3" max="3" width="83" style="86" customWidth="1"/>
    <col min="4" max="4" width="75.5703125" style="97" customWidth="1"/>
    <col min="5" max="258" width="9.140625" style="84"/>
    <col min="259" max="259" width="83" style="84" customWidth="1"/>
    <col min="260" max="260" width="75.5703125" style="84" customWidth="1"/>
    <col min="261" max="514" width="9.140625" style="84"/>
    <col min="515" max="515" width="83" style="84" customWidth="1"/>
    <col min="516" max="516" width="75.5703125" style="84" customWidth="1"/>
    <col min="517" max="770" width="9.140625" style="84"/>
    <col min="771" max="771" width="83" style="84" customWidth="1"/>
    <col min="772" max="772" width="75.5703125" style="84" customWidth="1"/>
    <col min="773" max="1026" width="9.140625" style="84"/>
    <col min="1027" max="1027" width="83" style="84" customWidth="1"/>
    <col min="1028" max="1028" width="75.5703125" style="84" customWidth="1"/>
    <col min="1029" max="1282" width="9.140625" style="84"/>
    <col min="1283" max="1283" width="83" style="84" customWidth="1"/>
    <col min="1284" max="1284" width="75.5703125" style="84" customWidth="1"/>
    <col min="1285" max="1538" width="9.140625" style="84"/>
    <col min="1539" max="1539" width="83" style="84" customWidth="1"/>
    <col min="1540" max="1540" width="75.5703125" style="84" customWidth="1"/>
    <col min="1541" max="1794" width="9.140625" style="84"/>
    <col min="1795" max="1795" width="83" style="84" customWidth="1"/>
    <col min="1796" max="1796" width="75.5703125" style="84" customWidth="1"/>
    <col min="1797" max="2050" width="9.140625" style="84"/>
    <col min="2051" max="2051" width="83" style="84" customWidth="1"/>
    <col min="2052" max="2052" width="75.5703125" style="84" customWidth="1"/>
    <col min="2053" max="2306" width="9.140625" style="84"/>
    <col min="2307" max="2307" width="83" style="84" customWidth="1"/>
    <col min="2308" max="2308" width="75.5703125" style="84" customWidth="1"/>
    <col min="2309" max="2562" width="9.140625" style="84"/>
    <col min="2563" max="2563" width="83" style="84" customWidth="1"/>
    <col min="2564" max="2564" width="75.5703125" style="84" customWidth="1"/>
    <col min="2565" max="2818" width="9.140625" style="84"/>
    <col min="2819" max="2819" width="83" style="84" customWidth="1"/>
    <col min="2820" max="2820" width="75.5703125" style="84" customWidth="1"/>
    <col min="2821" max="3074" width="9.140625" style="84"/>
    <col min="3075" max="3075" width="83" style="84" customWidth="1"/>
    <col min="3076" max="3076" width="75.5703125" style="84" customWidth="1"/>
    <col min="3077" max="3330" width="9.140625" style="84"/>
    <col min="3331" max="3331" width="83" style="84" customWidth="1"/>
    <col min="3332" max="3332" width="75.5703125" style="84" customWidth="1"/>
    <col min="3333" max="3586" width="9.140625" style="84"/>
    <col min="3587" max="3587" width="83" style="84" customWidth="1"/>
    <col min="3588" max="3588" width="75.5703125" style="84" customWidth="1"/>
    <col min="3589" max="3842" width="9.140625" style="84"/>
    <col min="3843" max="3843" width="83" style="84" customWidth="1"/>
    <col min="3844" max="3844" width="75.5703125" style="84" customWidth="1"/>
    <col min="3845" max="4098" width="9.140625" style="84"/>
    <col min="4099" max="4099" width="83" style="84" customWidth="1"/>
    <col min="4100" max="4100" width="75.5703125" style="84" customWidth="1"/>
    <col min="4101" max="4354" width="9.140625" style="84"/>
    <col min="4355" max="4355" width="83" style="84" customWidth="1"/>
    <col min="4356" max="4356" width="75.5703125" style="84" customWidth="1"/>
    <col min="4357" max="4610" width="9.140625" style="84"/>
    <col min="4611" max="4611" width="83" style="84" customWidth="1"/>
    <col min="4612" max="4612" width="75.5703125" style="84" customWidth="1"/>
    <col min="4613" max="4866" width="9.140625" style="84"/>
    <col min="4867" max="4867" width="83" style="84" customWidth="1"/>
    <col min="4868" max="4868" width="75.5703125" style="84" customWidth="1"/>
    <col min="4869" max="5122" width="9.140625" style="84"/>
    <col min="5123" max="5123" width="83" style="84" customWidth="1"/>
    <col min="5124" max="5124" width="75.5703125" style="84" customWidth="1"/>
    <col min="5125" max="5378" width="9.140625" style="84"/>
    <col min="5379" max="5379" width="83" style="84" customWidth="1"/>
    <col min="5380" max="5380" width="75.5703125" style="84" customWidth="1"/>
    <col min="5381" max="5634" width="9.140625" style="84"/>
    <col min="5635" max="5635" width="83" style="84" customWidth="1"/>
    <col min="5636" max="5636" width="75.5703125" style="84" customWidth="1"/>
    <col min="5637" max="5890" width="9.140625" style="84"/>
    <col min="5891" max="5891" width="83" style="84" customWidth="1"/>
    <col min="5892" max="5892" width="75.5703125" style="84" customWidth="1"/>
    <col min="5893" max="6146" width="9.140625" style="84"/>
    <col min="6147" max="6147" width="83" style="84" customWidth="1"/>
    <col min="6148" max="6148" width="75.5703125" style="84" customWidth="1"/>
    <col min="6149" max="6402" width="9.140625" style="84"/>
    <col min="6403" max="6403" width="83" style="84" customWidth="1"/>
    <col min="6404" max="6404" width="75.5703125" style="84" customWidth="1"/>
    <col min="6405" max="6658" width="9.140625" style="84"/>
    <col min="6659" max="6659" width="83" style="84" customWidth="1"/>
    <col min="6660" max="6660" width="75.5703125" style="84" customWidth="1"/>
    <col min="6661" max="6914" width="9.140625" style="84"/>
    <col min="6915" max="6915" width="83" style="84" customWidth="1"/>
    <col min="6916" max="6916" width="75.5703125" style="84" customWidth="1"/>
    <col min="6917" max="7170" width="9.140625" style="84"/>
    <col min="7171" max="7171" width="83" style="84" customWidth="1"/>
    <col min="7172" max="7172" width="75.5703125" style="84" customWidth="1"/>
    <col min="7173" max="7426" width="9.140625" style="84"/>
    <col min="7427" max="7427" width="83" style="84" customWidth="1"/>
    <col min="7428" max="7428" width="75.5703125" style="84" customWidth="1"/>
    <col min="7429" max="7682" width="9.140625" style="84"/>
    <col min="7683" max="7683" width="83" style="84" customWidth="1"/>
    <col min="7684" max="7684" width="75.5703125" style="84" customWidth="1"/>
    <col min="7685" max="7938" width="9.140625" style="84"/>
    <col min="7939" max="7939" width="83" style="84" customWidth="1"/>
    <col min="7940" max="7940" width="75.5703125" style="84" customWidth="1"/>
    <col min="7941" max="8194" width="9.140625" style="84"/>
    <col min="8195" max="8195" width="83" style="84" customWidth="1"/>
    <col min="8196" max="8196" width="75.5703125" style="84" customWidth="1"/>
    <col min="8197" max="8450" width="9.140625" style="84"/>
    <col min="8451" max="8451" width="83" style="84" customWidth="1"/>
    <col min="8452" max="8452" width="75.5703125" style="84" customWidth="1"/>
    <col min="8453" max="8706" width="9.140625" style="84"/>
    <col min="8707" max="8707" width="83" style="84" customWidth="1"/>
    <col min="8708" max="8708" width="75.5703125" style="84" customWidth="1"/>
    <col min="8709" max="8962" width="9.140625" style="84"/>
    <col min="8963" max="8963" width="83" style="84" customWidth="1"/>
    <col min="8964" max="8964" width="75.5703125" style="84" customWidth="1"/>
    <col min="8965" max="9218" width="9.140625" style="84"/>
    <col min="9219" max="9219" width="83" style="84" customWidth="1"/>
    <col min="9220" max="9220" width="75.5703125" style="84" customWidth="1"/>
    <col min="9221" max="9474" width="9.140625" style="84"/>
    <col min="9475" max="9475" width="83" style="84" customWidth="1"/>
    <col min="9476" max="9476" width="75.5703125" style="84" customWidth="1"/>
    <col min="9477" max="9730" width="9.140625" style="84"/>
    <col min="9731" max="9731" width="83" style="84" customWidth="1"/>
    <col min="9732" max="9732" width="75.5703125" style="84" customWidth="1"/>
    <col min="9733" max="9986" width="9.140625" style="84"/>
    <col min="9987" max="9987" width="83" style="84" customWidth="1"/>
    <col min="9988" max="9988" width="75.5703125" style="84" customWidth="1"/>
    <col min="9989" max="10242" width="9.140625" style="84"/>
    <col min="10243" max="10243" width="83" style="84" customWidth="1"/>
    <col min="10244" max="10244" width="75.5703125" style="84" customWidth="1"/>
    <col min="10245" max="10498" width="9.140625" style="84"/>
    <col min="10499" max="10499" width="83" style="84" customWidth="1"/>
    <col min="10500" max="10500" width="75.5703125" style="84" customWidth="1"/>
    <col min="10501" max="10754" width="9.140625" style="84"/>
    <col min="10755" max="10755" width="83" style="84" customWidth="1"/>
    <col min="10756" max="10756" width="75.5703125" style="84" customWidth="1"/>
    <col min="10757" max="11010" width="9.140625" style="84"/>
    <col min="11011" max="11011" width="83" style="84" customWidth="1"/>
    <col min="11012" max="11012" width="75.5703125" style="84" customWidth="1"/>
    <col min="11013" max="11266" width="9.140625" style="84"/>
    <col min="11267" max="11267" width="83" style="84" customWidth="1"/>
    <col min="11268" max="11268" width="75.5703125" style="84" customWidth="1"/>
    <col min="11269" max="11522" width="9.140625" style="84"/>
    <col min="11523" max="11523" width="83" style="84" customWidth="1"/>
    <col min="11524" max="11524" width="75.5703125" style="84" customWidth="1"/>
    <col min="11525" max="11778" width="9.140625" style="84"/>
    <col min="11779" max="11779" width="83" style="84" customWidth="1"/>
    <col min="11780" max="11780" width="75.5703125" style="84" customWidth="1"/>
    <col min="11781" max="12034" width="9.140625" style="84"/>
    <col min="12035" max="12035" width="83" style="84" customWidth="1"/>
    <col min="12036" max="12036" width="75.5703125" style="84" customWidth="1"/>
    <col min="12037" max="12290" width="9.140625" style="84"/>
    <col min="12291" max="12291" width="83" style="84" customWidth="1"/>
    <col min="12292" max="12292" width="75.5703125" style="84" customWidth="1"/>
    <col min="12293" max="12546" width="9.140625" style="84"/>
    <col min="12547" max="12547" width="83" style="84" customWidth="1"/>
    <col min="12548" max="12548" width="75.5703125" style="84" customWidth="1"/>
    <col min="12549" max="12802" width="9.140625" style="84"/>
    <col min="12803" max="12803" width="83" style="84" customWidth="1"/>
    <col min="12804" max="12804" width="75.5703125" style="84" customWidth="1"/>
    <col min="12805" max="13058" width="9.140625" style="84"/>
    <col min="13059" max="13059" width="83" style="84" customWidth="1"/>
    <col min="13060" max="13060" width="75.5703125" style="84" customWidth="1"/>
    <col min="13061" max="13314" width="9.140625" style="84"/>
    <col min="13315" max="13315" width="83" style="84" customWidth="1"/>
    <col min="13316" max="13316" width="75.5703125" style="84" customWidth="1"/>
    <col min="13317" max="13570" width="9.140625" style="84"/>
    <col min="13571" max="13571" width="83" style="84" customWidth="1"/>
    <col min="13572" max="13572" width="75.5703125" style="84" customWidth="1"/>
    <col min="13573" max="13826" width="9.140625" style="84"/>
    <col min="13827" max="13827" width="83" style="84" customWidth="1"/>
    <col min="13828" max="13828" width="75.5703125" style="84" customWidth="1"/>
    <col min="13829" max="14082" width="9.140625" style="84"/>
    <col min="14083" max="14083" width="83" style="84" customWidth="1"/>
    <col min="14084" max="14084" width="75.5703125" style="84" customWidth="1"/>
    <col min="14085" max="14338" width="9.140625" style="84"/>
    <col min="14339" max="14339" width="83" style="84" customWidth="1"/>
    <col min="14340" max="14340" width="75.5703125" style="84" customWidth="1"/>
    <col min="14341" max="14594" width="9.140625" style="84"/>
    <col min="14595" max="14595" width="83" style="84" customWidth="1"/>
    <col min="14596" max="14596" width="75.5703125" style="84" customWidth="1"/>
    <col min="14597" max="14850" width="9.140625" style="84"/>
    <col min="14851" max="14851" width="83" style="84" customWidth="1"/>
    <col min="14852" max="14852" width="75.5703125" style="84" customWidth="1"/>
    <col min="14853" max="15106" width="9.140625" style="84"/>
    <col min="15107" max="15107" width="83" style="84" customWidth="1"/>
    <col min="15108" max="15108" width="75.5703125" style="84" customWidth="1"/>
    <col min="15109" max="15362" width="9.140625" style="84"/>
    <col min="15363" max="15363" width="83" style="84" customWidth="1"/>
    <col min="15364" max="15364" width="75.5703125" style="84" customWidth="1"/>
    <col min="15365" max="15618" width="9.140625" style="84"/>
    <col min="15619" max="15619" width="83" style="84" customWidth="1"/>
    <col min="15620" max="15620" width="75.5703125" style="84" customWidth="1"/>
    <col min="15621" max="15874" width="9.140625" style="84"/>
    <col min="15875" max="15875" width="83" style="84" customWidth="1"/>
    <col min="15876" max="15876" width="75.5703125" style="84" customWidth="1"/>
    <col min="15877" max="16130" width="9.140625" style="84"/>
    <col min="16131" max="16131" width="83" style="84" customWidth="1"/>
    <col min="16132" max="16132" width="75.5703125" style="84" customWidth="1"/>
    <col min="16133" max="16384" width="9.140625" style="84"/>
  </cols>
  <sheetData>
    <row r="1" spans="1:11" ht="45" customHeight="1">
      <c r="A1" s="878" t="s">
        <v>758</v>
      </c>
      <c r="B1" s="878"/>
      <c r="C1" s="878"/>
      <c r="D1" s="82"/>
      <c r="E1" s="83"/>
      <c r="F1" s="83"/>
      <c r="G1" s="83"/>
      <c r="H1" s="83"/>
      <c r="I1" s="83"/>
      <c r="J1" s="83"/>
      <c r="K1" s="83"/>
    </row>
    <row r="2" spans="1:11" ht="18" customHeight="1">
      <c r="C2" s="87"/>
      <c r="D2" s="55"/>
      <c r="E2" s="88"/>
      <c r="F2" s="88"/>
      <c r="G2" s="88"/>
      <c r="H2" s="88"/>
      <c r="I2" s="88"/>
      <c r="J2" s="88"/>
      <c r="K2" s="88"/>
    </row>
    <row r="3" spans="1:11" ht="18" customHeight="1">
      <c r="A3" s="89" t="s">
        <v>61</v>
      </c>
      <c r="B3" s="87" t="s">
        <v>62</v>
      </c>
      <c r="C3" s="87"/>
      <c r="D3" s="90"/>
      <c r="E3" s="91"/>
      <c r="F3" s="91"/>
      <c r="G3" s="91"/>
      <c r="H3" s="91"/>
      <c r="I3" s="91"/>
      <c r="J3" s="91"/>
      <c r="K3" s="91"/>
    </row>
    <row r="4" spans="1:11" ht="18" customHeight="1">
      <c r="B4" s="92" t="s">
        <v>63</v>
      </c>
      <c r="C4" s="93" t="s">
        <v>64</v>
      </c>
      <c r="D4" s="90"/>
      <c r="E4" s="91"/>
      <c r="F4" s="91"/>
      <c r="G4" s="91"/>
      <c r="H4" s="91"/>
      <c r="I4" s="91"/>
      <c r="J4" s="91"/>
      <c r="K4" s="91"/>
    </row>
    <row r="5" spans="1:11" ht="38.1" customHeight="1">
      <c r="B5" s="92" t="s">
        <v>65</v>
      </c>
      <c r="C5" s="93" t="s">
        <v>66</v>
      </c>
      <c r="D5" s="90"/>
      <c r="E5" s="91"/>
      <c r="F5" s="91"/>
      <c r="G5" s="91"/>
      <c r="H5" s="91"/>
      <c r="I5" s="91"/>
      <c r="J5" s="91"/>
      <c r="K5" s="91"/>
    </row>
    <row r="6" spans="1:11" ht="18" customHeight="1">
      <c r="B6" s="92" t="s">
        <v>67</v>
      </c>
      <c r="C6" s="93" t="s">
        <v>68</v>
      </c>
      <c r="D6" s="90"/>
      <c r="E6" s="91"/>
      <c r="F6" s="91"/>
      <c r="G6" s="91"/>
      <c r="H6" s="91"/>
      <c r="I6" s="91"/>
      <c r="J6" s="91"/>
      <c r="K6" s="91"/>
    </row>
    <row r="7" spans="1:11" ht="18" customHeight="1">
      <c r="B7" s="92" t="s">
        <v>69</v>
      </c>
      <c r="C7" s="93" t="s">
        <v>70</v>
      </c>
      <c r="D7" s="90"/>
      <c r="E7" s="91"/>
      <c r="F7" s="91"/>
      <c r="G7" s="91"/>
      <c r="H7" s="91"/>
      <c r="I7" s="91"/>
      <c r="J7" s="91"/>
      <c r="K7" s="91"/>
    </row>
    <row r="8" spans="1:11" ht="18" customHeight="1">
      <c r="B8" s="92" t="s">
        <v>71</v>
      </c>
      <c r="C8" s="93" t="s">
        <v>72</v>
      </c>
      <c r="D8" s="90"/>
      <c r="E8" s="91"/>
      <c r="F8" s="91"/>
      <c r="G8" s="91"/>
      <c r="H8" s="91"/>
      <c r="I8" s="91"/>
      <c r="J8" s="91"/>
      <c r="K8" s="91"/>
    </row>
    <row r="9" spans="1:11" ht="18" customHeight="1">
      <c r="B9" s="92" t="s">
        <v>73</v>
      </c>
      <c r="C9" s="93" t="s">
        <v>74</v>
      </c>
      <c r="D9" s="90"/>
      <c r="E9" s="91"/>
      <c r="F9" s="91"/>
      <c r="G9" s="91"/>
      <c r="H9" s="91"/>
      <c r="I9" s="91"/>
      <c r="J9" s="91"/>
      <c r="K9" s="91"/>
    </row>
    <row r="10" spans="1:11" ht="18" customHeight="1">
      <c r="B10" s="92"/>
      <c r="C10" s="93"/>
      <c r="D10" s="90"/>
      <c r="E10" s="91"/>
      <c r="F10" s="91"/>
      <c r="G10" s="91"/>
      <c r="H10" s="91"/>
      <c r="I10" s="91"/>
      <c r="J10" s="91"/>
      <c r="K10" s="91"/>
    </row>
    <row r="11" spans="1:11" ht="18" customHeight="1">
      <c r="A11" s="89" t="s">
        <v>75</v>
      </c>
      <c r="B11" s="87" t="s">
        <v>76</v>
      </c>
      <c r="C11" s="87"/>
      <c r="D11" s="90"/>
      <c r="E11" s="91"/>
      <c r="F11" s="91"/>
      <c r="G11" s="91"/>
      <c r="H11" s="91"/>
      <c r="I11" s="91"/>
      <c r="J11" s="91"/>
      <c r="K11" s="91"/>
    </row>
    <row r="12" spans="1:11" ht="18" customHeight="1">
      <c r="B12" s="877" t="s">
        <v>77</v>
      </c>
      <c r="C12" s="877"/>
      <c r="D12" s="94"/>
      <c r="E12" s="91"/>
      <c r="F12" s="91"/>
      <c r="G12" s="91"/>
      <c r="H12" s="91"/>
      <c r="I12" s="91"/>
      <c r="J12" s="91"/>
      <c r="K12" s="91"/>
    </row>
    <row r="13" spans="1:11" ht="18" customHeight="1">
      <c r="B13" s="95"/>
      <c r="C13" s="93" t="s">
        <v>78</v>
      </c>
      <c r="D13" s="90"/>
      <c r="E13" s="91"/>
      <c r="F13" s="91"/>
      <c r="G13" s="91"/>
      <c r="H13" s="91"/>
      <c r="I13" s="91"/>
      <c r="J13" s="91"/>
      <c r="K13" s="91"/>
    </row>
    <row r="14" spans="1:11" ht="18" customHeight="1">
      <c r="B14" s="877" t="s">
        <v>79</v>
      </c>
      <c r="C14" s="877"/>
      <c r="D14" s="94"/>
      <c r="E14" s="91"/>
      <c r="F14" s="91"/>
      <c r="G14" s="91"/>
      <c r="H14" s="91"/>
      <c r="I14" s="91"/>
      <c r="J14" s="91"/>
      <c r="K14" s="91"/>
    </row>
    <row r="15" spans="1:11" ht="38.1" hidden="1" customHeight="1">
      <c r="B15" s="96" t="s">
        <v>80</v>
      </c>
      <c r="C15" s="93" t="s">
        <v>81</v>
      </c>
      <c r="D15" s="90"/>
      <c r="E15" s="91"/>
      <c r="F15" s="91"/>
      <c r="G15" s="91"/>
      <c r="H15" s="91"/>
      <c r="I15" s="91"/>
      <c r="J15" s="91"/>
      <c r="K15" s="91"/>
    </row>
    <row r="16" spans="1:11" ht="36" hidden="1" customHeight="1">
      <c r="B16" s="96" t="s">
        <v>80</v>
      </c>
      <c r="C16" s="93" t="s">
        <v>82</v>
      </c>
      <c r="D16" s="90"/>
      <c r="E16" s="91"/>
      <c r="F16" s="91"/>
      <c r="G16" s="91"/>
      <c r="H16" s="91"/>
      <c r="I16" s="91"/>
      <c r="J16" s="91"/>
      <c r="K16" s="91"/>
    </row>
    <row r="17" spans="2:11" ht="42" hidden="1" customHeight="1">
      <c r="B17" s="96" t="s">
        <v>80</v>
      </c>
      <c r="C17" s="93" t="s">
        <v>83</v>
      </c>
      <c r="D17" s="90"/>
      <c r="E17" s="91"/>
      <c r="F17" s="91"/>
      <c r="G17" s="91"/>
      <c r="H17" s="91"/>
      <c r="I17" s="91"/>
      <c r="J17" s="91"/>
      <c r="K17" s="91"/>
    </row>
    <row r="18" spans="2:11" ht="18" customHeight="1">
      <c r="B18" s="96" t="s">
        <v>80</v>
      </c>
      <c r="C18" s="93" t="s">
        <v>466</v>
      </c>
      <c r="D18" s="90"/>
      <c r="E18" s="91"/>
      <c r="F18" s="91"/>
      <c r="G18" s="91"/>
      <c r="H18" s="91"/>
      <c r="I18" s="91"/>
      <c r="J18" s="91"/>
      <c r="K18" s="91"/>
    </row>
    <row r="19" spans="2:11" ht="18" customHeight="1">
      <c r="B19" s="96" t="s">
        <v>80</v>
      </c>
      <c r="C19" s="511" t="s">
        <v>84</v>
      </c>
      <c r="D19" s="90"/>
      <c r="E19" s="91"/>
      <c r="F19" s="91"/>
      <c r="G19" s="91"/>
      <c r="H19" s="91"/>
      <c r="I19" s="91"/>
      <c r="J19" s="91"/>
      <c r="K19" s="91"/>
    </row>
    <row r="20" spans="2:11" ht="18" hidden="1" customHeight="1">
      <c r="B20" s="96" t="s">
        <v>80</v>
      </c>
      <c r="C20" s="93" t="s">
        <v>85</v>
      </c>
      <c r="D20" s="90"/>
      <c r="E20" s="91"/>
      <c r="F20" s="91"/>
      <c r="G20" s="91"/>
      <c r="H20" s="91"/>
      <c r="I20" s="91"/>
      <c r="J20" s="91"/>
      <c r="K20" s="91"/>
    </row>
    <row r="21" spans="2:11" ht="18" customHeight="1">
      <c r="B21" s="877" t="s">
        <v>86</v>
      </c>
      <c r="C21" s="877"/>
      <c r="D21" s="94"/>
      <c r="E21" s="91"/>
      <c r="F21" s="91"/>
      <c r="G21" s="91"/>
      <c r="H21" s="91"/>
      <c r="I21" s="91"/>
      <c r="J21" s="91"/>
      <c r="K21" s="91"/>
    </row>
    <row r="22" spans="2:11" ht="54" customHeight="1">
      <c r="B22" s="96" t="s">
        <v>80</v>
      </c>
      <c r="C22" s="93" t="s">
        <v>87</v>
      </c>
      <c r="D22" s="90"/>
      <c r="E22" s="91"/>
      <c r="F22" s="91"/>
      <c r="G22" s="91"/>
      <c r="H22" s="91"/>
      <c r="I22" s="91"/>
      <c r="J22" s="91"/>
      <c r="K22" s="91"/>
    </row>
    <row r="23" spans="2:11" ht="54" hidden="1" customHeight="1">
      <c r="B23" s="96" t="s">
        <v>80</v>
      </c>
      <c r="C23" s="93"/>
      <c r="D23" s="90"/>
      <c r="E23" s="91"/>
      <c r="F23" s="91"/>
      <c r="G23" s="91"/>
      <c r="H23" s="91"/>
      <c r="I23" s="91"/>
      <c r="J23" s="91"/>
      <c r="K23" s="91"/>
    </row>
    <row r="24" spans="2:11" ht="57.6" hidden="1" customHeight="1">
      <c r="B24" s="96" t="s">
        <v>80</v>
      </c>
      <c r="C24" s="93"/>
      <c r="D24" s="90"/>
      <c r="E24" s="91"/>
      <c r="F24" s="91"/>
      <c r="G24" s="91"/>
      <c r="H24" s="91"/>
      <c r="I24" s="91"/>
      <c r="J24" s="91"/>
      <c r="K24" s="91"/>
    </row>
    <row r="25" spans="2:11" ht="18" customHeight="1">
      <c r="B25" s="96" t="s">
        <v>80</v>
      </c>
      <c r="C25" s="93" t="s">
        <v>88</v>
      </c>
      <c r="D25" s="90"/>
      <c r="E25" s="91"/>
      <c r="F25" s="91"/>
      <c r="G25" s="91"/>
      <c r="H25" s="91"/>
      <c r="I25" s="91"/>
      <c r="J25" s="91"/>
      <c r="K25" s="91"/>
    </row>
    <row r="26" spans="2:11" ht="24.75" customHeight="1">
      <c r="B26" s="96" t="s">
        <v>80</v>
      </c>
      <c r="C26" s="93" t="s">
        <v>760</v>
      </c>
      <c r="D26" s="90"/>
      <c r="E26" s="91"/>
      <c r="F26" s="91"/>
      <c r="G26" s="91"/>
      <c r="H26" s="91"/>
      <c r="I26" s="91"/>
      <c r="J26" s="91"/>
      <c r="K26" s="91"/>
    </row>
    <row r="27" spans="2:11" ht="18" customHeight="1">
      <c r="B27" s="877" t="s">
        <v>89</v>
      </c>
      <c r="C27" s="877"/>
      <c r="D27" s="94"/>
      <c r="E27" s="91"/>
      <c r="F27" s="91"/>
      <c r="G27" s="91"/>
      <c r="H27" s="91"/>
      <c r="I27" s="91"/>
      <c r="J27" s="91"/>
      <c r="K27" s="91"/>
    </row>
    <row r="28" spans="2:11" ht="54" customHeight="1">
      <c r="B28" s="96" t="s">
        <v>80</v>
      </c>
      <c r="C28" s="93" t="s">
        <v>87</v>
      </c>
      <c r="D28" s="90"/>
      <c r="E28" s="91"/>
      <c r="F28" s="91"/>
      <c r="G28" s="91"/>
      <c r="H28" s="91"/>
      <c r="I28" s="91"/>
      <c r="J28" s="91"/>
      <c r="K28" s="91"/>
    </row>
    <row r="29" spans="2:11" ht="18" customHeight="1">
      <c r="B29" s="96" t="s">
        <v>80</v>
      </c>
      <c r="C29" s="93" t="s">
        <v>88</v>
      </c>
      <c r="D29" s="90"/>
      <c r="E29" s="91"/>
      <c r="F29" s="91"/>
      <c r="G29" s="91"/>
      <c r="H29" s="91"/>
      <c r="I29" s="91"/>
      <c r="J29" s="91"/>
      <c r="K29" s="91"/>
    </row>
    <row r="30" spans="2:11" ht="18" customHeight="1">
      <c r="B30" s="877" t="s">
        <v>90</v>
      </c>
      <c r="C30" s="877"/>
      <c r="D30" s="94"/>
    </row>
    <row r="31" spans="2:11" ht="54" customHeight="1">
      <c r="B31" s="96" t="s">
        <v>80</v>
      </c>
      <c r="C31" s="93" t="s">
        <v>87</v>
      </c>
      <c r="D31" s="90"/>
      <c r="E31" s="91"/>
      <c r="F31" s="91"/>
      <c r="G31" s="91"/>
      <c r="H31" s="91"/>
      <c r="I31" s="91"/>
      <c r="J31" s="91"/>
      <c r="K31" s="91"/>
    </row>
    <row r="32" spans="2:11" ht="18" customHeight="1">
      <c r="B32" s="96" t="s">
        <v>80</v>
      </c>
      <c r="C32" s="93" t="s">
        <v>88</v>
      </c>
      <c r="D32" s="90"/>
    </row>
    <row r="33" spans="1:11" ht="18" customHeight="1">
      <c r="B33" s="877" t="s">
        <v>91</v>
      </c>
      <c r="C33" s="877"/>
      <c r="D33" s="94"/>
    </row>
    <row r="34" spans="1:11" ht="18" customHeight="1">
      <c r="B34" s="96" t="s">
        <v>80</v>
      </c>
      <c r="C34" s="93" t="s">
        <v>92</v>
      </c>
      <c r="D34" s="90"/>
    </row>
    <row r="35" spans="1:11" ht="18" customHeight="1">
      <c r="B35" s="877" t="s">
        <v>289</v>
      </c>
      <c r="C35" s="877"/>
      <c r="D35" s="94"/>
    </row>
    <row r="36" spans="1:11" ht="18" customHeight="1">
      <c r="B36" s="96" t="s">
        <v>80</v>
      </c>
      <c r="C36" s="98" t="s">
        <v>290</v>
      </c>
    </row>
    <row r="37" spans="1:11" ht="18" customHeight="1">
      <c r="B37" s="877" t="s">
        <v>93</v>
      </c>
      <c r="C37" s="877"/>
    </row>
    <row r="38" spans="1:11" ht="38.1" customHeight="1">
      <c r="B38" s="96" t="s">
        <v>80</v>
      </c>
      <c r="C38" s="93" t="s">
        <v>94</v>
      </c>
    </row>
    <row r="39" spans="1:11" ht="38.1" customHeight="1">
      <c r="B39" s="96" t="s">
        <v>80</v>
      </c>
      <c r="C39" s="93" t="s">
        <v>95</v>
      </c>
    </row>
    <row r="40" spans="1:11" ht="18" customHeight="1">
      <c r="B40" s="877" t="s">
        <v>96</v>
      </c>
      <c r="C40" s="877"/>
    </row>
    <row r="41" spans="1:11" ht="18" customHeight="1">
      <c r="B41" s="96" t="s">
        <v>80</v>
      </c>
      <c r="C41" s="93" t="s">
        <v>92</v>
      </c>
    </row>
    <row r="42" spans="1:11" ht="18" hidden="1" customHeight="1">
      <c r="B42" s="96" t="s">
        <v>80</v>
      </c>
      <c r="C42" s="99" t="s">
        <v>97</v>
      </c>
    </row>
    <row r="43" spans="1:11" ht="18" customHeight="1">
      <c r="B43" s="877" t="s">
        <v>98</v>
      </c>
      <c r="C43" s="877"/>
    </row>
    <row r="44" spans="1:11" ht="18" customHeight="1">
      <c r="B44" s="96" t="s">
        <v>80</v>
      </c>
      <c r="C44" s="93" t="s">
        <v>99</v>
      </c>
      <c r="D44" s="90"/>
      <c r="E44" s="91"/>
      <c r="F44" s="91"/>
      <c r="G44" s="91"/>
      <c r="H44" s="91"/>
      <c r="I44" s="91"/>
      <c r="J44" s="91"/>
      <c r="K44" s="91"/>
    </row>
    <row r="45" spans="1:11" ht="18" customHeight="1">
      <c r="B45" s="96" t="s">
        <v>80</v>
      </c>
      <c r="C45" s="93" t="s">
        <v>100</v>
      </c>
      <c r="D45" s="90"/>
      <c r="E45" s="91"/>
      <c r="F45" s="91"/>
      <c r="G45" s="91"/>
      <c r="H45" s="91"/>
      <c r="I45" s="91"/>
      <c r="J45" s="91"/>
      <c r="K45" s="91"/>
    </row>
    <row r="46" spans="1:11" ht="36" customHeight="1">
      <c r="B46" s="96" t="s">
        <v>80</v>
      </c>
      <c r="C46" s="93" t="s">
        <v>101</v>
      </c>
      <c r="D46" s="90"/>
      <c r="E46" s="91"/>
      <c r="F46" s="91"/>
      <c r="G46" s="91"/>
      <c r="H46" s="91"/>
      <c r="I46" s="91"/>
      <c r="J46" s="91"/>
      <c r="K46" s="91"/>
    </row>
    <row r="47" spans="1:11" ht="18" customHeight="1">
      <c r="B47" s="96" t="s">
        <v>80</v>
      </c>
      <c r="C47" s="93" t="s">
        <v>102</v>
      </c>
      <c r="D47" s="90"/>
      <c r="E47" s="91"/>
      <c r="F47" s="91"/>
      <c r="G47" s="91"/>
      <c r="H47" s="91"/>
      <c r="I47" s="91"/>
      <c r="J47" s="91"/>
      <c r="K47" s="91"/>
    </row>
    <row r="48" spans="1:11" ht="18" customHeight="1">
      <c r="A48" s="86"/>
      <c r="C48" s="100"/>
    </row>
    <row r="49" spans="1:4" ht="18" customHeight="1">
      <c r="A49" s="879"/>
      <c r="B49" s="879"/>
      <c r="C49" s="879"/>
      <c r="D49" s="101"/>
    </row>
    <row r="50" spans="1:4" ht="18" customHeight="1">
      <c r="A50" s="880" t="s">
        <v>103</v>
      </c>
      <c r="B50" s="880"/>
      <c r="C50" s="880"/>
      <c r="D50" s="101"/>
    </row>
    <row r="51" spans="1:4" ht="36" customHeight="1">
      <c r="A51" s="881" t="s">
        <v>104</v>
      </c>
      <c r="B51" s="881"/>
      <c r="C51" s="881"/>
    </row>
    <row r="52" spans="1:4" ht="18" customHeight="1">
      <c r="B52" s="102"/>
      <c r="C52" s="102"/>
    </row>
    <row r="53" spans="1:4" ht="18" customHeight="1">
      <c r="C53" s="99"/>
    </row>
    <row r="54" spans="1:4" ht="18" customHeight="1">
      <c r="C54" s="100"/>
    </row>
    <row r="55" spans="1:4" ht="18" customHeight="1">
      <c r="C55" s="99"/>
    </row>
    <row r="56" spans="1:4" ht="18" customHeight="1">
      <c r="B56" s="100"/>
      <c r="C56" s="100"/>
    </row>
    <row r="57" spans="1:4" ht="18" customHeight="1">
      <c r="B57" s="100"/>
      <c r="C57" s="100"/>
    </row>
    <row r="58" spans="1:4" ht="18" customHeight="1">
      <c r="B58" s="100"/>
      <c r="C58" s="100"/>
    </row>
    <row r="59" spans="1:4" ht="18" customHeight="1">
      <c r="B59" s="100"/>
      <c r="C59" s="100"/>
    </row>
    <row r="60" spans="1:4" ht="18" customHeight="1">
      <c r="B60" s="100"/>
      <c r="C60" s="100"/>
    </row>
    <row r="61" spans="1:4" ht="18" customHeight="1">
      <c r="B61" s="100"/>
      <c r="C61" s="100"/>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45F3AF0C-46B9-4B87-BFCB-FE4EE3F9A2E7}"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22CC5C8B-E1A0-44D5-9004-AA64A7EE9D42}"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A4C17E8F-58CD-4EED-9A5E-AA156D6F7BD9}"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5"/>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6"/>
  <headerFooter alignWithMargins="0">
    <oddFooter>&amp;RPage &amp;P of &amp;N</oddFooter>
  </headerFooter>
  <rowBreaks count="1" manualBreakCount="1">
    <brk id="29"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ColWidth="9.140625" defaultRowHeight="16.5"/>
  <cols>
    <col min="1" max="1" width="9.140625" style="106" customWidth="1"/>
    <col min="2" max="2" width="33" style="107" customWidth="1"/>
    <col min="3" max="3" width="11.7109375" style="107" customWidth="1"/>
    <col min="4" max="5" width="6.42578125" style="107" customWidth="1"/>
    <col min="6" max="6" width="6.42578125" style="119" customWidth="1"/>
    <col min="7" max="7" width="39" style="119" customWidth="1"/>
    <col min="8" max="25" width="11.85546875" style="119" hidden="1" customWidth="1"/>
    <col min="26" max="26" width="9.140625" style="106" hidden="1" customWidth="1"/>
    <col min="27" max="27" width="15.28515625" style="106" hidden="1" customWidth="1"/>
    <col min="28" max="29" width="9.140625" style="106" hidden="1" customWidth="1"/>
    <col min="30" max="256" width="9.140625" style="106"/>
    <col min="257" max="257" width="9.140625" style="106" customWidth="1"/>
    <col min="258" max="258" width="33" style="106" customWidth="1"/>
    <col min="259" max="259" width="11.7109375" style="106" customWidth="1"/>
    <col min="260" max="262" width="6.42578125" style="106" customWidth="1"/>
    <col min="263" max="263" width="39" style="106" customWidth="1"/>
    <col min="264" max="281" width="11.85546875" style="106" customWidth="1"/>
    <col min="282" max="282" width="9.140625" style="106" customWidth="1"/>
    <col min="283" max="283" width="15.28515625" style="106" customWidth="1"/>
    <col min="284" max="512" width="9.140625" style="106"/>
    <col min="513" max="513" width="9.140625" style="106" customWidth="1"/>
    <col min="514" max="514" width="33" style="106" customWidth="1"/>
    <col min="515" max="515" width="11.7109375" style="106" customWidth="1"/>
    <col min="516" max="518" width="6.42578125" style="106" customWidth="1"/>
    <col min="519" max="519" width="39" style="106" customWidth="1"/>
    <col min="520" max="537" width="11.85546875" style="106" customWidth="1"/>
    <col min="538" max="538" width="9.140625" style="106" customWidth="1"/>
    <col min="539" max="539" width="15.28515625" style="106" customWidth="1"/>
    <col min="540" max="768" width="9.140625" style="106"/>
    <col min="769" max="769" width="9.140625" style="106" customWidth="1"/>
    <col min="770" max="770" width="33" style="106" customWidth="1"/>
    <col min="771" max="771" width="11.7109375" style="106" customWidth="1"/>
    <col min="772" max="774" width="6.42578125" style="106" customWidth="1"/>
    <col min="775" max="775" width="39" style="106" customWidth="1"/>
    <col min="776" max="793" width="11.85546875" style="106" customWidth="1"/>
    <col min="794" max="794" width="9.140625" style="106" customWidth="1"/>
    <col min="795" max="795" width="15.28515625" style="106" customWidth="1"/>
    <col min="796" max="1024" width="9.140625" style="106"/>
    <col min="1025" max="1025" width="9.140625" style="106" customWidth="1"/>
    <col min="1026" max="1026" width="33" style="106" customWidth="1"/>
    <col min="1027" max="1027" width="11.7109375" style="106" customWidth="1"/>
    <col min="1028" max="1030" width="6.42578125" style="106" customWidth="1"/>
    <col min="1031" max="1031" width="39" style="106" customWidth="1"/>
    <col min="1032" max="1049" width="11.85546875" style="106" customWidth="1"/>
    <col min="1050" max="1050" width="9.140625" style="106" customWidth="1"/>
    <col min="1051" max="1051" width="15.28515625" style="106" customWidth="1"/>
    <col min="1052" max="1280" width="9.140625" style="106"/>
    <col min="1281" max="1281" width="9.140625" style="106" customWidth="1"/>
    <col min="1282" max="1282" width="33" style="106" customWidth="1"/>
    <col min="1283" max="1283" width="11.7109375" style="106" customWidth="1"/>
    <col min="1284" max="1286" width="6.42578125" style="106" customWidth="1"/>
    <col min="1287" max="1287" width="39" style="106" customWidth="1"/>
    <col min="1288" max="1305" width="11.85546875" style="106" customWidth="1"/>
    <col min="1306" max="1306" width="9.140625" style="106" customWidth="1"/>
    <col min="1307" max="1307" width="15.28515625" style="106" customWidth="1"/>
    <col min="1308" max="1536" width="9.140625" style="106"/>
    <col min="1537" max="1537" width="9.140625" style="106" customWidth="1"/>
    <col min="1538" max="1538" width="33" style="106" customWidth="1"/>
    <col min="1539" max="1539" width="11.7109375" style="106" customWidth="1"/>
    <col min="1540" max="1542" width="6.42578125" style="106" customWidth="1"/>
    <col min="1543" max="1543" width="39" style="106" customWidth="1"/>
    <col min="1544" max="1561" width="11.85546875" style="106" customWidth="1"/>
    <col min="1562" max="1562" width="9.140625" style="106" customWidth="1"/>
    <col min="1563" max="1563" width="15.28515625" style="106" customWidth="1"/>
    <col min="1564" max="1792" width="9.140625" style="106"/>
    <col min="1793" max="1793" width="9.140625" style="106" customWidth="1"/>
    <col min="1794" max="1794" width="33" style="106" customWidth="1"/>
    <col min="1795" max="1795" width="11.7109375" style="106" customWidth="1"/>
    <col min="1796" max="1798" width="6.42578125" style="106" customWidth="1"/>
    <col min="1799" max="1799" width="39" style="106" customWidth="1"/>
    <col min="1800" max="1817" width="11.85546875" style="106" customWidth="1"/>
    <col min="1818" max="1818" width="9.140625" style="106" customWidth="1"/>
    <col min="1819" max="1819" width="15.28515625" style="106" customWidth="1"/>
    <col min="1820" max="2048" width="9.140625" style="106"/>
    <col min="2049" max="2049" width="9.140625" style="106" customWidth="1"/>
    <col min="2050" max="2050" width="33" style="106" customWidth="1"/>
    <col min="2051" max="2051" width="11.7109375" style="106" customWidth="1"/>
    <col min="2052" max="2054" width="6.42578125" style="106" customWidth="1"/>
    <col min="2055" max="2055" width="39" style="106" customWidth="1"/>
    <col min="2056" max="2073" width="11.85546875" style="106" customWidth="1"/>
    <col min="2074" max="2074" width="9.140625" style="106" customWidth="1"/>
    <col min="2075" max="2075" width="15.28515625" style="106" customWidth="1"/>
    <col min="2076" max="2304" width="9.140625" style="106"/>
    <col min="2305" max="2305" width="9.140625" style="106" customWidth="1"/>
    <col min="2306" max="2306" width="33" style="106" customWidth="1"/>
    <col min="2307" max="2307" width="11.7109375" style="106" customWidth="1"/>
    <col min="2308" max="2310" width="6.42578125" style="106" customWidth="1"/>
    <col min="2311" max="2311" width="39" style="106" customWidth="1"/>
    <col min="2312" max="2329" width="11.85546875" style="106" customWidth="1"/>
    <col min="2330" max="2330" width="9.140625" style="106" customWidth="1"/>
    <col min="2331" max="2331" width="15.28515625" style="106" customWidth="1"/>
    <col min="2332" max="2560" width="9.140625" style="106"/>
    <col min="2561" max="2561" width="9.140625" style="106" customWidth="1"/>
    <col min="2562" max="2562" width="33" style="106" customWidth="1"/>
    <col min="2563" max="2563" width="11.7109375" style="106" customWidth="1"/>
    <col min="2564" max="2566" width="6.42578125" style="106" customWidth="1"/>
    <col min="2567" max="2567" width="39" style="106" customWidth="1"/>
    <col min="2568" max="2585" width="11.85546875" style="106" customWidth="1"/>
    <col min="2586" max="2586" width="9.140625" style="106" customWidth="1"/>
    <col min="2587" max="2587" width="15.28515625" style="106" customWidth="1"/>
    <col min="2588" max="2816" width="9.140625" style="106"/>
    <col min="2817" max="2817" width="9.140625" style="106" customWidth="1"/>
    <col min="2818" max="2818" width="33" style="106" customWidth="1"/>
    <col min="2819" max="2819" width="11.7109375" style="106" customWidth="1"/>
    <col min="2820" max="2822" width="6.42578125" style="106" customWidth="1"/>
    <col min="2823" max="2823" width="39" style="106" customWidth="1"/>
    <col min="2824" max="2841" width="11.85546875" style="106" customWidth="1"/>
    <col min="2842" max="2842" width="9.140625" style="106" customWidth="1"/>
    <col min="2843" max="2843" width="15.28515625" style="106" customWidth="1"/>
    <col min="2844" max="3072" width="9.140625" style="106"/>
    <col min="3073" max="3073" width="9.140625" style="106" customWidth="1"/>
    <col min="3074" max="3074" width="33" style="106" customWidth="1"/>
    <col min="3075" max="3075" width="11.7109375" style="106" customWidth="1"/>
    <col min="3076" max="3078" width="6.42578125" style="106" customWidth="1"/>
    <col min="3079" max="3079" width="39" style="106" customWidth="1"/>
    <col min="3080" max="3097" width="11.85546875" style="106" customWidth="1"/>
    <col min="3098" max="3098" width="9.140625" style="106" customWidth="1"/>
    <col min="3099" max="3099" width="15.28515625" style="106" customWidth="1"/>
    <col min="3100" max="3328" width="9.140625" style="106"/>
    <col min="3329" max="3329" width="9.140625" style="106" customWidth="1"/>
    <col min="3330" max="3330" width="33" style="106" customWidth="1"/>
    <col min="3331" max="3331" width="11.7109375" style="106" customWidth="1"/>
    <col min="3332" max="3334" width="6.42578125" style="106" customWidth="1"/>
    <col min="3335" max="3335" width="39" style="106" customWidth="1"/>
    <col min="3336" max="3353" width="11.85546875" style="106" customWidth="1"/>
    <col min="3354" max="3354" width="9.140625" style="106" customWidth="1"/>
    <col min="3355" max="3355" width="15.28515625" style="106" customWidth="1"/>
    <col min="3356" max="3584" width="9.140625" style="106"/>
    <col min="3585" max="3585" width="9.140625" style="106" customWidth="1"/>
    <col min="3586" max="3586" width="33" style="106" customWidth="1"/>
    <col min="3587" max="3587" width="11.7109375" style="106" customWidth="1"/>
    <col min="3588" max="3590" width="6.42578125" style="106" customWidth="1"/>
    <col min="3591" max="3591" width="39" style="106" customWidth="1"/>
    <col min="3592" max="3609" width="11.85546875" style="106" customWidth="1"/>
    <col min="3610" max="3610" width="9.140625" style="106" customWidth="1"/>
    <col min="3611" max="3611" width="15.28515625" style="106" customWidth="1"/>
    <col min="3612" max="3840" width="9.140625" style="106"/>
    <col min="3841" max="3841" width="9.140625" style="106" customWidth="1"/>
    <col min="3842" max="3842" width="33" style="106" customWidth="1"/>
    <col min="3843" max="3843" width="11.7109375" style="106" customWidth="1"/>
    <col min="3844" max="3846" width="6.42578125" style="106" customWidth="1"/>
    <col min="3847" max="3847" width="39" style="106" customWidth="1"/>
    <col min="3848" max="3865" width="11.85546875" style="106" customWidth="1"/>
    <col min="3866" max="3866" width="9.140625" style="106" customWidth="1"/>
    <col min="3867" max="3867" width="15.28515625" style="106" customWidth="1"/>
    <col min="3868" max="4096" width="9.140625" style="106"/>
    <col min="4097" max="4097" width="9.140625" style="106" customWidth="1"/>
    <col min="4098" max="4098" width="33" style="106" customWidth="1"/>
    <col min="4099" max="4099" width="11.7109375" style="106" customWidth="1"/>
    <col min="4100" max="4102" width="6.42578125" style="106" customWidth="1"/>
    <col min="4103" max="4103" width="39" style="106" customWidth="1"/>
    <col min="4104" max="4121" width="11.85546875" style="106" customWidth="1"/>
    <col min="4122" max="4122" width="9.140625" style="106" customWidth="1"/>
    <col min="4123" max="4123" width="15.28515625" style="106" customWidth="1"/>
    <col min="4124" max="4352" width="9.140625" style="106"/>
    <col min="4353" max="4353" width="9.140625" style="106" customWidth="1"/>
    <col min="4354" max="4354" width="33" style="106" customWidth="1"/>
    <col min="4355" max="4355" width="11.7109375" style="106" customWidth="1"/>
    <col min="4356" max="4358" width="6.42578125" style="106" customWidth="1"/>
    <col min="4359" max="4359" width="39" style="106" customWidth="1"/>
    <col min="4360" max="4377" width="11.85546875" style="106" customWidth="1"/>
    <col min="4378" max="4378" width="9.140625" style="106" customWidth="1"/>
    <col min="4379" max="4379" width="15.28515625" style="106" customWidth="1"/>
    <col min="4380" max="4608" width="9.140625" style="106"/>
    <col min="4609" max="4609" width="9.140625" style="106" customWidth="1"/>
    <col min="4610" max="4610" width="33" style="106" customWidth="1"/>
    <col min="4611" max="4611" width="11.7109375" style="106" customWidth="1"/>
    <col min="4612" max="4614" width="6.42578125" style="106" customWidth="1"/>
    <col min="4615" max="4615" width="39" style="106" customWidth="1"/>
    <col min="4616" max="4633" width="11.85546875" style="106" customWidth="1"/>
    <col min="4634" max="4634" width="9.140625" style="106" customWidth="1"/>
    <col min="4635" max="4635" width="15.28515625" style="106" customWidth="1"/>
    <col min="4636" max="4864" width="9.140625" style="106"/>
    <col min="4865" max="4865" width="9.140625" style="106" customWidth="1"/>
    <col min="4866" max="4866" width="33" style="106" customWidth="1"/>
    <col min="4867" max="4867" width="11.7109375" style="106" customWidth="1"/>
    <col min="4868" max="4870" width="6.42578125" style="106" customWidth="1"/>
    <col min="4871" max="4871" width="39" style="106" customWidth="1"/>
    <col min="4872" max="4889" width="11.85546875" style="106" customWidth="1"/>
    <col min="4890" max="4890" width="9.140625" style="106" customWidth="1"/>
    <col min="4891" max="4891" width="15.28515625" style="106" customWidth="1"/>
    <col min="4892" max="5120" width="9.140625" style="106"/>
    <col min="5121" max="5121" width="9.140625" style="106" customWidth="1"/>
    <col min="5122" max="5122" width="33" style="106" customWidth="1"/>
    <col min="5123" max="5123" width="11.7109375" style="106" customWidth="1"/>
    <col min="5124" max="5126" width="6.42578125" style="106" customWidth="1"/>
    <col min="5127" max="5127" width="39" style="106" customWidth="1"/>
    <col min="5128" max="5145" width="11.85546875" style="106" customWidth="1"/>
    <col min="5146" max="5146" width="9.140625" style="106" customWidth="1"/>
    <col min="5147" max="5147" width="15.28515625" style="106" customWidth="1"/>
    <col min="5148" max="5376" width="9.140625" style="106"/>
    <col min="5377" max="5377" width="9.140625" style="106" customWidth="1"/>
    <col min="5378" max="5378" width="33" style="106" customWidth="1"/>
    <col min="5379" max="5379" width="11.7109375" style="106" customWidth="1"/>
    <col min="5380" max="5382" width="6.42578125" style="106" customWidth="1"/>
    <col min="5383" max="5383" width="39" style="106" customWidth="1"/>
    <col min="5384" max="5401" width="11.85546875" style="106" customWidth="1"/>
    <col min="5402" max="5402" width="9.140625" style="106" customWidth="1"/>
    <col min="5403" max="5403" width="15.28515625" style="106" customWidth="1"/>
    <col min="5404" max="5632" width="9.140625" style="106"/>
    <col min="5633" max="5633" width="9.140625" style="106" customWidth="1"/>
    <col min="5634" max="5634" width="33" style="106" customWidth="1"/>
    <col min="5635" max="5635" width="11.7109375" style="106" customWidth="1"/>
    <col min="5636" max="5638" width="6.42578125" style="106" customWidth="1"/>
    <col min="5639" max="5639" width="39" style="106" customWidth="1"/>
    <col min="5640" max="5657" width="11.85546875" style="106" customWidth="1"/>
    <col min="5658" max="5658" width="9.140625" style="106" customWidth="1"/>
    <col min="5659" max="5659" width="15.28515625" style="106" customWidth="1"/>
    <col min="5660" max="5888" width="9.140625" style="106"/>
    <col min="5889" max="5889" width="9.140625" style="106" customWidth="1"/>
    <col min="5890" max="5890" width="33" style="106" customWidth="1"/>
    <col min="5891" max="5891" width="11.7109375" style="106" customWidth="1"/>
    <col min="5892" max="5894" width="6.42578125" style="106" customWidth="1"/>
    <col min="5895" max="5895" width="39" style="106" customWidth="1"/>
    <col min="5896" max="5913" width="11.85546875" style="106" customWidth="1"/>
    <col min="5914" max="5914" width="9.140625" style="106" customWidth="1"/>
    <col min="5915" max="5915" width="15.28515625" style="106" customWidth="1"/>
    <col min="5916" max="6144" width="9.140625" style="106"/>
    <col min="6145" max="6145" width="9.140625" style="106" customWidth="1"/>
    <col min="6146" max="6146" width="33" style="106" customWidth="1"/>
    <col min="6147" max="6147" width="11.7109375" style="106" customWidth="1"/>
    <col min="6148" max="6150" width="6.42578125" style="106" customWidth="1"/>
    <col min="6151" max="6151" width="39" style="106" customWidth="1"/>
    <col min="6152" max="6169" width="11.85546875" style="106" customWidth="1"/>
    <col min="6170" max="6170" width="9.140625" style="106" customWidth="1"/>
    <col min="6171" max="6171" width="15.28515625" style="106" customWidth="1"/>
    <col min="6172" max="6400" width="9.140625" style="106"/>
    <col min="6401" max="6401" width="9.140625" style="106" customWidth="1"/>
    <col min="6402" max="6402" width="33" style="106" customWidth="1"/>
    <col min="6403" max="6403" width="11.7109375" style="106" customWidth="1"/>
    <col min="6404" max="6406" width="6.42578125" style="106" customWidth="1"/>
    <col min="6407" max="6407" width="39" style="106" customWidth="1"/>
    <col min="6408" max="6425" width="11.85546875" style="106" customWidth="1"/>
    <col min="6426" max="6426" width="9.140625" style="106" customWidth="1"/>
    <col min="6427" max="6427" width="15.28515625" style="106" customWidth="1"/>
    <col min="6428" max="6656" width="9.140625" style="106"/>
    <col min="6657" max="6657" width="9.140625" style="106" customWidth="1"/>
    <col min="6658" max="6658" width="33" style="106" customWidth="1"/>
    <col min="6659" max="6659" width="11.7109375" style="106" customWidth="1"/>
    <col min="6660" max="6662" width="6.42578125" style="106" customWidth="1"/>
    <col min="6663" max="6663" width="39" style="106" customWidth="1"/>
    <col min="6664" max="6681" width="11.85546875" style="106" customWidth="1"/>
    <col min="6682" max="6682" width="9.140625" style="106" customWidth="1"/>
    <col min="6683" max="6683" width="15.28515625" style="106" customWidth="1"/>
    <col min="6684" max="6912" width="9.140625" style="106"/>
    <col min="6913" max="6913" width="9.140625" style="106" customWidth="1"/>
    <col min="6914" max="6914" width="33" style="106" customWidth="1"/>
    <col min="6915" max="6915" width="11.7109375" style="106" customWidth="1"/>
    <col min="6916" max="6918" width="6.42578125" style="106" customWidth="1"/>
    <col min="6919" max="6919" width="39" style="106" customWidth="1"/>
    <col min="6920" max="6937" width="11.85546875" style="106" customWidth="1"/>
    <col min="6938" max="6938" width="9.140625" style="106" customWidth="1"/>
    <col min="6939" max="6939" width="15.28515625" style="106" customWidth="1"/>
    <col min="6940" max="7168" width="9.140625" style="106"/>
    <col min="7169" max="7169" width="9.140625" style="106" customWidth="1"/>
    <col min="7170" max="7170" width="33" style="106" customWidth="1"/>
    <col min="7171" max="7171" width="11.7109375" style="106" customWidth="1"/>
    <col min="7172" max="7174" width="6.42578125" style="106" customWidth="1"/>
    <col min="7175" max="7175" width="39" style="106" customWidth="1"/>
    <col min="7176" max="7193" width="11.85546875" style="106" customWidth="1"/>
    <col min="7194" max="7194" width="9.140625" style="106" customWidth="1"/>
    <col min="7195" max="7195" width="15.28515625" style="106" customWidth="1"/>
    <col min="7196" max="7424" width="9.140625" style="106"/>
    <col min="7425" max="7425" width="9.140625" style="106" customWidth="1"/>
    <col min="7426" max="7426" width="33" style="106" customWidth="1"/>
    <col min="7427" max="7427" width="11.7109375" style="106" customWidth="1"/>
    <col min="7428" max="7430" width="6.42578125" style="106" customWidth="1"/>
    <col min="7431" max="7431" width="39" style="106" customWidth="1"/>
    <col min="7432" max="7449" width="11.85546875" style="106" customWidth="1"/>
    <col min="7450" max="7450" width="9.140625" style="106" customWidth="1"/>
    <col min="7451" max="7451" width="15.28515625" style="106" customWidth="1"/>
    <col min="7452" max="7680" width="9.140625" style="106"/>
    <col min="7681" max="7681" width="9.140625" style="106" customWidth="1"/>
    <col min="7682" max="7682" width="33" style="106" customWidth="1"/>
    <col min="7683" max="7683" width="11.7109375" style="106" customWidth="1"/>
    <col min="7684" max="7686" width="6.42578125" style="106" customWidth="1"/>
    <col min="7687" max="7687" width="39" style="106" customWidth="1"/>
    <col min="7688" max="7705" width="11.85546875" style="106" customWidth="1"/>
    <col min="7706" max="7706" width="9.140625" style="106" customWidth="1"/>
    <col min="7707" max="7707" width="15.28515625" style="106" customWidth="1"/>
    <col min="7708" max="7936" width="9.140625" style="106"/>
    <col min="7937" max="7937" width="9.140625" style="106" customWidth="1"/>
    <col min="7938" max="7938" width="33" style="106" customWidth="1"/>
    <col min="7939" max="7939" width="11.7109375" style="106" customWidth="1"/>
    <col min="7940" max="7942" width="6.42578125" style="106" customWidth="1"/>
    <col min="7943" max="7943" width="39" style="106" customWidth="1"/>
    <col min="7944" max="7961" width="11.85546875" style="106" customWidth="1"/>
    <col min="7962" max="7962" width="9.140625" style="106" customWidth="1"/>
    <col min="7963" max="7963" width="15.28515625" style="106" customWidth="1"/>
    <col min="7964" max="8192" width="9.140625" style="106"/>
    <col min="8193" max="8193" width="9.140625" style="106" customWidth="1"/>
    <col min="8194" max="8194" width="33" style="106" customWidth="1"/>
    <col min="8195" max="8195" width="11.7109375" style="106" customWidth="1"/>
    <col min="8196" max="8198" width="6.42578125" style="106" customWidth="1"/>
    <col min="8199" max="8199" width="39" style="106" customWidth="1"/>
    <col min="8200" max="8217" width="11.85546875" style="106" customWidth="1"/>
    <col min="8218" max="8218" width="9.140625" style="106" customWidth="1"/>
    <col min="8219" max="8219" width="15.28515625" style="106" customWidth="1"/>
    <col min="8220" max="8448" width="9.140625" style="106"/>
    <col min="8449" max="8449" width="9.140625" style="106" customWidth="1"/>
    <col min="8450" max="8450" width="33" style="106" customWidth="1"/>
    <col min="8451" max="8451" width="11.7109375" style="106" customWidth="1"/>
    <col min="8452" max="8454" width="6.42578125" style="106" customWidth="1"/>
    <col min="8455" max="8455" width="39" style="106" customWidth="1"/>
    <col min="8456" max="8473" width="11.85546875" style="106" customWidth="1"/>
    <col min="8474" max="8474" width="9.140625" style="106" customWidth="1"/>
    <col min="8475" max="8475" width="15.28515625" style="106" customWidth="1"/>
    <col min="8476" max="8704" width="9.140625" style="106"/>
    <col min="8705" max="8705" width="9.140625" style="106" customWidth="1"/>
    <col min="8706" max="8706" width="33" style="106" customWidth="1"/>
    <col min="8707" max="8707" width="11.7109375" style="106" customWidth="1"/>
    <col min="8708" max="8710" width="6.42578125" style="106" customWidth="1"/>
    <col min="8711" max="8711" width="39" style="106" customWidth="1"/>
    <col min="8712" max="8729" width="11.85546875" style="106" customWidth="1"/>
    <col min="8730" max="8730" width="9.140625" style="106" customWidth="1"/>
    <col min="8731" max="8731" width="15.28515625" style="106" customWidth="1"/>
    <col min="8732" max="8960" width="9.140625" style="106"/>
    <col min="8961" max="8961" width="9.140625" style="106" customWidth="1"/>
    <col min="8962" max="8962" width="33" style="106" customWidth="1"/>
    <col min="8963" max="8963" width="11.7109375" style="106" customWidth="1"/>
    <col min="8964" max="8966" width="6.42578125" style="106" customWidth="1"/>
    <col min="8967" max="8967" width="39" style="106" customWidth="1"/>
    <col min="8968" max="8985" width="11.85546875" style="106" customWidth="1"/>
    <col min="8986" max="8986" width="9.140625" style="106" customWidth="1"/>
    <col min="8987" max="8987" width="15.28515625" style="106" customWidth="1"/>
    <col min="8988" max="9216" width="9.140625" style="106"/>
    <col min="9217" max="9217" width="9.140625" style="106" customWidth="1"/>
    <col min="9218" max="9218" width="33" style="106" customWidth="1"/>
    <col min="9219" max="9219" width="11.7109375" style="106" customWidth="1"/>
    <col min="9220" max="9222" width="6.42578125" style="106" customWidth="1"/>
    <col min="9223" max="9223" width="39" style="106" customWidth="1"/>
    <col min="9224" max="9241" width="11.85546875" style="106" customWidth="1"/>
    <col min="9242" max="9242" width="9.140625" style="106" customWidth="1"/>
    <col min="9243" max="9243" width="15.28515625" style="106" customWidth="1"/>
    <col min="9244" max="9472" width="9.140625" style="106"/>
    <col min="9473" max="9473" width="9.140625" style="106" customWidth="1"/>
    <col min="9474" max="9474" width="33" style="106" customWidth="1"/>
    <col min="9475" max="9475" width="11.7109375" style="106" customWidth="1"/>
    <col min="9476" max="9478" width="6.42578125" style="106" customWidth="1"/>
    <col min="9479" max="9479" width="39" style="106" customWidth="1"/>
    <col min="9480" max="9497" width="11.85546875" style="106" customWidth="1"/>
    <col min="9498" max="9498" width="9.140625" style="106" customWidth="1"/>
    <col min="9499" max="9499" width="15.28515625" style="106" customWidth="1"/>
    <col min="9500" max="9728" width="9.140625" style="106"/>
    <col min="9729" max="9729" width="9.140625" style="106" customWidth="1"/>
    <col min="9730" max="9730" width="33" style="106" customWidth="1"/>
    <col min="9731" max="9731" width="11.7109375" style="106" customWidth="1"/>
    <col min="9732" max="9734" width="6.42578125" style="106" customWidth="1"/>
    <col min="9735" max="9735" width="39" style="106" customWidth="1"/>
    <col min="9736" max="9753" width="11.85546875" style="106" customWidth="1"/>
    <col min="9754" max="9754" width="9.140625" style="106" customWidth="1"/>
    <col min="9755" max="9755" width="15.28515625" style="106" customWidth="1"/>
    <col min="9756" max="9984" width="9.140625" style="106"/>
    <col min="9985" max="9985" width="9.140625" style="106" customWidth="1"/>
    <col min="9986" max="9986" width="33" style="106" customWidth="1"/>
    <col min="9987" max="9987" width="11.7109375" style="106" customWidth="1"/>
    <col min="9988" max="9990" width="6.42578125" style="106" customWidth="1"/>
    <col min="9991" max="9991" width="39" style="106" customWidth="1"/>
    <col min="9992" max="10009" width="11.85546875" style="106" customWidth="1"/>
    <col min="10010" max="10010" width="9.140625" style="106" customWidth="1"/>
    <col min="10011" max="10011" width="15.28515625" style="106" customWidth="1"/>
    <col min="10012" max="10240" width="9.140625" style="106"/>
    <col min="10241" max="10241" width="9.140625" style="106" customWidth="1"/>
    <col min="10242" max="10242" width="33" style="106" customWidth="1"/>
    <col min="10243" max="10243" width="11.7109375" style="106" customWidth="1"/>
    <col min="10244" max="10246" width="6.42578125" style="106" customWidth="1"/>
    <col min="10247" max="10247" width="39" style="106" customWidth="1"/>
    <col min="10248" max="10265" width="11.85546875" style="106" customWidth="1"/>
    <col min="10266" max="10266" width="9.140625" style="106" customWidth="1"/>
    <col min="10267" max="10267" width="15.28515625" style="106" customWidth="1"/>
    <col min="10268" max="10496" width="9.140625" style="106"/>
    <col min="10497" max="10497" width="9.140625" style="106" customWidth="1"/>
    <col min="10498" max="10498" width="33" style="106" customWidth="1"/>
    <col min="10499" max="10499" width="11.7109375" style="106" customWidth="1"/>
    <col min="10500" max="10502" width="6.42578125" style="106" customWidth="1"/>
    <col min="10503" max="10503" width="39" style="106" customWidth="1"/>
    <col min="10504" max="10521" width="11.85546875" style="106" customWidth="1"/>
    <col min="10522" max="10522" width="9.140625" style="106" customWidth="1"/>
    <col min="10523" max="10523" width="15.28515625" style="106" customWidth="1"/>
    <col min="10524" max="10752" width="9.140625" style="106"/>
    <col min="10753" max="10753" width="9.140625" style="106" customWidth="1"/>
    <col min="10754" max="10754" width="33" style="106" customWidth="1"/>
    <col min="10755" max="10755" width="11.7109375" style="106" customWidth="1"/>
    <col min="10756" max="10758" width="6.42578125" style="106" customWidth="1"/>
    <col min="10759" max="10759" width="39" style="106" customWidth="1"/>
    <col min="10760" max="10777" width="11.85546875" style="106" customWidth="1"/>
    <col min="10778" max="10778" width="9.140625" style="106" customWidth="1"/>
    <col min="10779" max="10779" width="15.28515625" style="106" customWidth="1"/>
    <col min="10780" max="11008" width="9.140625" style="106"/>
    <col min="11009" max="11009" width="9.140625" style="106" customWidth="1"/>
    <col min="11010" max="11010" width="33" style="106" customWidth="1"/>
    <col min="11011" max="11011" width="11.7109375" style="106" customWidth="1"/>
    <col min="11012" max="11014" width="6.42578125" style="106" customWidth="1"/>
    <col min="11015" max="11015" width="39" style="106" customWidth="1"/>
    <col min="11016" max="11033" width="11.85546875" style="106" customWidth="1"/>
    <col min="11034" max="11034" width="9.140625" style="106" customWidth="1"/>
    <col min="11035" max="11035" width="15.28515625" style="106" customWidth="1"/>
    <col min="11036" max="11264" width="9.140625" style="106"/>
    <col min="11265" max="11265" width="9.140625" style="106" customWidth="1"/>
    <col min="11266" max="11266" width="33" style="106" customWidth="1"/>
    <col min="11267" max="11267" width="11.7109375" style="106" customWidth="1"/>
    <col min="11268" max="11270" width="6.42578125" style="106" customWidth="1"/>
    <col min="11271" max="11271" width="39" style="106" customWidth="1"/>
    <col min="11272" max="11289" width="11.85546875" style="106" customWidth="1"/>
    <col min="11290" max="11290" width="9.140625" style="106" customWidth="1"/>
    <col min="11291" max="11291" width="15.28515625" style="106" customWidth="1"/>
    <col min="11292" max="11520" width="9.140625" style="106"/>
    <col min="11521" max="11521" width="9.140625" style="106" customWidth="1"/>
    <col min="11522" max="11522" width="33" style="106" customWidth="1"/>
    <col min="11523" max="11523" width="11.7109375" style="106" customWidth="1"/>
    <col min="11524" max="11526" width="6.42578125" style="106" customWidth="1"/>
    <col min="11527" max="11527" width="39" style="106" customWidth="1"/>
    <col min="11528" max="11545" width="11.85546875" style="106" customWidth="1"/>
    <col min="11546" max="11546" width="9.140625" style="106" customWidth="1"/>
    <col min="11547" max="11547" width="15.28515625" style="106" customWidth="1"/>
    <col min="11548" max="11776" width="9.140625" style="106"/>
    <col min="11777" max="11777" width="9.140625" style="106" customWidth="1"/>
    <col min="11778" max="11778" width="33" style="106" customWidth="1"/>
    <col min="11779" max="11779" width="11.7109375" style="106" customWidth="1"/>
    <col min="11780" max="11782" width="6.42578125" style="106" customWidth="1"/>
    <col min="11783" max="11783" width="39" style="106" customWidth="1"/>
    <col min="11784" max="11801" width="11.85546875" style="106" customWidth="1"/>
    <col min="11802" max="11802" width="9.140625" style="106" customWidth="1"/>
    <col min="11803" max="11803" width="15.28515625" style="106" customWidth="1"/>
    <col min="11804" max="12032" width="9.140625" style="106"/>
    <col min="12033" max="12033" width="9.140625" style="106" customWidth="1"/>
    <col min="12034" max="12034" width="33" style="106" customWidth="1"/>
    <col min="12035" max="12035" width="11.7109375" style="106" customWidth="1"/>
    <col min="12036" max="12038" width="6.42578125" style="106" customWidth="1"/>
    <col min="12039" max="12039" width="39" style="106" customWidth="1"/>
    <col min="12040" max="12057" width="11.85546875" style="106" customWidth="1"/>
    <col min="12058" max="12058" width="9.140625" style="106" customWidth="1"/>
    <col min="12059" max="12059" width="15.28515625" style="106" customWidth="1"/>
    <col min="12060" max="12288" width="9.140625" style="106"/>
    <col min="12289" max="12289" width="9.140625" style="106" customWidth="1"/>
    <col min="12290" max="12290" width="33" style="106" customWidth="1"/>
    <col min="12291" max="12291" width="11.7109375" style="106" customWidth="1"/>
    <col min="12292" max="12294" width="6.42578125" style="106" customWidth="1"/>
    <col min="12295" max="12295" width="39" style="106" customWidth="1"/>
    <col min="12296" max="12313" width="11.85546875" style="106" customWidth="1"/>
    <col min="12314" max="12314" width="9.140625" style="106" customWidth="1"/>
    <col min="12315" max="12315" width="15.28515625" style="106" customWidth="1"/>
    <col min="12316" max="12544" width="9.140625" style="106"/>
    <col min="12545" max="12545" width="9.140625" style="106" customWidth="1"/>
    <col min="12546" max="12546" width="33" style="106" customWidth="1"/>
    <col min="12547" max="12547" width="11.7109375" style="106" customWidth="1"/>
    <col min="12548" max="12550" width="6.42578125" style="106" customWidth="1"/>
    <col min="12551" max="12551" width="39" style="106" customWidth="1"/>
    <col min="12552" max="12569" width="11.85546875" style="106" customWidth="1"/>
    <col min="12570" max="12570" width="9.140625" style="106" customWidth="1"/>
    <col min="12571" max="12571" width="15.28515625" style="106" customWidth="1"/>
    <col min="12572" max="12800" width="9.140625" style="106"/>
    <col min="12801" max="12801" width="9.140625" style="106" customWidth="1"/>
    <col min="12802" max="12802" width="33" style="106" customWidth="1"/>
    <col min="12803" max="12803" width="11.7109375" style="106" customWidth="1"/>
    <col min="12804" max="12806" width="6.42578125" style="106" customWidth="1"/>
    <col min="12807" max="12807" width="39" style="106" customWidth="1"/>
    <col min="12808" max="12825" width="11.85546875" style="106" customWidth="1"/>
    <col min="12826" max="12826" width="9.140625" style="106" customWidth="1"/>
    <col min="12827" max="12827" width="15.28515625" style="106" customWidth="1"/>
    <col min="12828" max="13056" width="9.140625" style="106"/>
    <col min="13057" max="13057" width="9.140625" style="106" customWidth="1"/>
    <col min="13058" max="13058" width="33" style="106" customWidth="1"/>
    <col min="13059" max="13059" width="11.7109375" style="106" customWidth="1"/>
    <col min="13060" max="13062" width="6.42578125" style="106" customWidth="1"/>
    <col min="13063" max="13063" width="39" style="106" customWidth="1"/>
    <col min="13064" max="13081" width="11.85546875" style="106" customWidth="1"/>
    <col min="13082" max="13082" width="9.140625" style="106" customWidth="1"/>
    <col min="13083" max="13083" width="15.28515625" style="106" customWidth="1"/>
    <col min="13084" max="13312" width="9.140625" style="106"/>
    <col min="13313" max="13313" width="9.140625" style="106" customWidth="1"/>
    <col min="13314" max="13314" width="33" style="106" customWidth="1"/>
    <col min="13315" max="13315" width="11.7109375" style="106" customWidth="1"/>
    <col min="13316" max="13318" width="6.42578125" style="106" customWidth="1"/>
    <col min="13319" max="13319" width="39" style="106" customWidth="1"/>
    <col min="13320" max="13337" width="11.85546875" style="106" customWidth="1"/>
    <col min="13338" max="13338" width="9.140625" style="106" customWidth="1"/>
    <col min="13339" max="13339" width="15.28515625" style="106" customWidth="1"/>
    <col min="13340" max="13568" width="9.140625" style="106"/>
    <col min="13569" max="13569" width="9.140625" style="106" customWidth="1"/>
    <col min="13570" max="13570" width="33" style="106" customWidth="1"/>
    <col min="13571" max="13571" width="11.7109375" style="106" customWidth="1"/>
    <col min="13572" max="13574" width="6.42578125" style="106" customWidth="1"/>
    <col min="13575" max="13575" width="39" style="106" customWidth="1"/>
    <col min="13576" max="13593" width="11.85546875" style="106" customWidth="1"/>
    <col min="13594" max="13594" width="9.140625" style="106" customWidth="1"/>
    <col min="13595" max="13595" width="15.28515625" style="106" customWidth="1"/>
    <col min="13596" max="13824" width="9.140625" style="106"/>
    <col min="13825" max="13825" width="9.140625" style="106" customWidth="1"/>
    <col min="13826" max="13826" width="33" style="106" customWidth="1"/>
    <col min="13827" max="13827" width="11.7109375" style="106" customWidth="1"/>
    <col min="13828" max="13830" width="6.42578125" style="106" customWidth="1"/>
    <col min="13831" max="13831" width="39" style="106" customWidth="1"/>
    <col min="13832" max="13849" width="11.85546875" style="106" customWidth="1"/>
    <col min="13850" max="13850" width="9.140625" style="106" customWidth="1"/>
    <col min="13851" max="13851" width="15.28515625" style="106" customWidth="1"/>
    <col min="13852" max="14080" width="9.140625" style="106"/>
    <col min="14081" max="14081" width="9.140625" style="106" customWidth="1"/>
    <col min="14082" max="14082" width="33" style="106" customWidth="1"/>
    <col min="14083" max="14083" width="11.7109375" style="106" customWidth="1"/>
    <col min="14084" max="14086" width="6.42578125" style="106" customWidth="1"/>
    <col min="14087" max="14087" width="39" style="106" customWidth="1"/>
    <col min="14088" max="14105" width="11.85546875" style="106" customWidth="1"/>
    <col min="14106" max="14106" width="9.140625" style="106" customWidth="1"/>
    <col min="14107" max="14107" width="15.28515625" style="106" customWidth="1"/>
    <col min="14108" max="14336" width="9.140625" style="106"/>
    <col min="14337" max="14337" width="9.140625" style="106" customWidth="1"/>
    <col min="14338" max="14338" width="33" style="106" customWidth="1"/>
    <col min="14339" max="14339" width="11.7109375" style="106" customWidth="1"/>
    <col min="14340" max="14342" width="6.42578125" style="106" customWidth="1"/>
    <col min="14343" max="14343" width="39" style="106" customWidth="1"/>
    <col min="14344" max="14361" width="11.85546875" style="106" customWidth="1"/>
    <col min="14362" max="14362" width="9.140625" style="106" customWidth="1"/>
    <col min="14363" max="14363" width="15.28515625" style="106" customWidth="1"/>
    <col min="14364" max="14592" width="9.140625" style="106"/>
    <col min="14593" max="14593" width="9.140625" style="106" customWidth="1"/>
    <col min="14594" max="14594" width="33" style="106" customWidth="1"/>
    <col min="14595" max="14595" width="11.7109375" style="106" customWidth="1"/>
    <col min="14596" max="14598" width="6.42578125" style="106" customWidth="1"/>
    <col min="14599" max="14599" width="39" style="106" customWidth="1"/>
    <col min="14600" max="14617" width="11.85546875" style="106" customWidth="1"/>
    <col min="14618" max="14618" width="9.140625" style="106" customWidth="1"/>
    <col min="14619" max="14619" width="15.28515625" style="106" customWidth="1"/>
    <col min="14620" max="14848" width="9.140625" style="106"/>
    <col min="14849" max="14849" width="9.140625" style="106" customWidth="1"/>
    <col min="14850" max="14850" width="33" style="106" customWidth="1"/>
    <col min="14851" max="14851" width="11.7109375" style="106" customWidth="1"/>
    <col min="14852" max="14854" width="6.42578125" style="106" customWidth="1"/>
    <col min="14855" max="14855" width="39" style="106" customWidth="1"/>
    <col min="14856" max="14873" width="11.85546875" style="106" customWidth="1"/>
    <col min="14874" max="14874" width="9.140625" style="106" customWidth="1"/>
    <col min="14875" max="14875" width="15.28515625" style="106" customWidth="1"/>
    <col min="14876" max="15104" width="9.140625" style="106"/>
    <col min="15105" max="15105" width="9.140625" style="106" customWidth="1"/>
    <col min="15106" max="15106" width="33" style="106" customWidth="1"/>
    <col min="15107" max="15107" width="11.7109375" style="106" customWidth="1"/>
    <col min="15108" max="15110" width="6.42578125" style="106" customWidth="1"/>
    <col min="15111" max="15111" width="39" style="106" customWidth="1"/>
    <col min="15112" max="15129" width="11.85546875" style="106" customWidth="1"/>
    <col min="15130" max="15130" width="9.140625" style="106" customWidth="1"/>
    <col min="15131" max="15131" width="15.28515625" style="106" customWidth="1"/>
    <col min="15132" max="15360" width="9.140625" style="106"/>
    <col min="15361" max="15361" width="9.140625" style="106" customWidth="1"/>
    <col min="15362" max="15362" width="33" style="106" customWidth="1"/>
    <col min="15363" max="15363" width="11.7109375" style="106" customWidth="1"/>
    <col min="15364" max="15366" width="6.42578125" style="106" customWidth="1"/>
    <col min="15367" max="15367" width="39" style="106" customWidth="1"/>
    <col min="15368" max="15385" width="11.85546875" style="106" customWidth="1"/>
    <col min="15386" max="15386" width="9.140625" style="106" customWidth="1"/>
    <col min="15387" max="15387" width="15.28515625" style="106" customWidth="1"/>
    <col min="15388" max="15616" width="9.140625" style="106"/>
    <col min="15617" max="15617" width="9.140625" style="106" customWidth="1"/>
    <col min="15618" max="15618" width="33" style="106" customWidth="1"/>
    <col min="15619" max="15619" width="11.7109375" style="106" customWidth="1"/>
    <col min="15620" max="15622" width="6.42578125" style="106" customWidth="1"/>
    <col min="15623" max="15623" width="39" style="106" customWidth="1"/>
    <col min="15624" max="15641" width="11.85546875" style="106" customWidth="1"/>
    <col min="15642" max="15642" width="9.140625" style="106" customWidth="1"/>
    <col min="15643" max="15643" width="15.28515625" style="106" customWidth="1"/>
    <col min="15644" max="15872" width="9.140625" style="106"/>
    <col min="15873" max="15873" width="9.140625" style="106" customWidth="1"/>
    <col min="15874" max="15874" width="33" style="106" customWidth="1"/>
    <col min="15875" max="15875" width="11.7109375" style="106" customWidth="1"/>
    <col min="15876" max="15878" width="6.42578125" style="106" customWidth="1"/>
    <col min="15879" max="15879" width="39" style="106" customWidth="1"/>
    <col min="15880" max="15897" width="11.85546875" style="106" customWidth="1"/>
    <col min="15898" max="15898" width="9.140625" style="106" customWidth="1"/>
    <col min="15899" max="15899" width="15.28515625" style="106" customWidth="1"/>
    <col min="15900" max="16128" width="9.140625" style="106"/>
    <col min="16129" max="16129" width="9.140625" style="106" customWidth="1"/>
    <col min="16130" max="16130" width="33" style="106" customWidth="1"/>
    <col min="16131" max="16131" width="11.7109375" style="106" customWidth="1"/>
    <col min="16132" max="16134" width="6.42578125" style="106" customWidth="1"/>
    <col min="16135" max="16135" width="39" style="106" customWidth="1"/>
    <col min="16136" max="16153" width="11.85546875" style="106" customWidth="1"/>
    <col min="16154" max="16154" width="9.140625" style="106" customWidth="1"/>
    <col min="16155" max="16155" width="15.28515625" style="106" customWidth="1"/>
    <col min="16156" max="16384" width="9.140625" style="106"/>
  </cols>
  <sheetData>
    <row r="1" spans="1:29" s="103" customFormat="1" ht="79.5" customHeight="1">
      <c r="B1" s="885" t="str">
        <f>Cover!$B$2</f>
        <v>Substation Extension Package-SS69 for (i) 400/220 kV Muzaffarpur S/S extn including ICT, (ii) 400 kV Saharsa S/S extn, (iii) 400 kV Durgapur S/S extn and (ii) 400kV Kahalgaon S/S (NTPC) extn associated with Eastern Region Strengthening Scheme-XXIII</v>
      </c>
      <c r="C1" s="885"/>
      <c r="D1" s="885"/>
      <c r="E1" s="885"/>
      <c r="F1" s="885"/>
      <c r="G1" s="885"/>
      <c r="H1" s="104"/>
      <c r="I1" s="104"/>
      <c r="J1" s="104"/>
      <c r="K1" s="104"/>
      <c r="L1" s="104"/>
      <c r="M1" s="104"/>
      <c r="N1" s="104"/>
      <c r="O1" s="104"/>
      <c r="P1" s="104"/>
      <c r="Q1" s="104"/>
      <c r="R1" s="104"/>
      <c r="S1" s="104"/>
      <c r="T1" s="104"/>
      <c r="U1" s="104"/>
      <c r="V1" s="104"/>
      <c r="W1" s="104"/>
      <c r="X1" s="104"/>
      <c r="Y1" s="104"/>
      <c r="AA1" s="105"/>
      <c r="AB1" s="105"/>
      <c r="AC1" s="105"/>
    </row>
    <row r="2" spans="1:29" ht="20.100000000000001" customHeight="1">
      <c r="B2" s="886" t="str">
        <f>Cover!B3</f>
        <v>Specification No.: CC-CS/1010-ER1/SS-4083/3/G2</v>
      </c>
      <c r="C2" s="886"/>
      <c r="D2" s="886"/>
      <c r="E2" s="886"/>
      <c r="F2" s="886"/>
      <c r="G2" s="886"/>
      <c r="H2" s="107"/>
      <c r="I2" s="107"/>
      <c r="J2" s="107"/>
      <c r="K2" s="107"/>
      <c r="L2" s="107"/>
      <c r="M2" s="107"/>
      <c r="N2" s="107"/>
      <c r="O2" s="107"/>
      <c r="P2" s="107"/>
      <c r="Q2" s="107"/>
      <c r="R2" s="107"/>
      <c r="S2" s="107"/>
      <c r="T2" s="107"/>
      <c r="U2" s="107"/>
      <c r="V2" s="107"/>
      <c r="W2" s="107"/>
      <c r="X2" s="107"/>
      <c r="Y2" s="107"/>
      <c r="AA2" s="108" t="s">
        <v>105</v>
      </c>
      <c r="AB2" s="109">
        <v>1</v>
      </c>
      <c r="AC2" s="110"/>
    </row>
    <row r="3" spans="1:29" ht="12" customHeight="1">
      <c r="B3" s="111"/>
      <c r="C3" s="111"/>
      <c r="D3" s="111"/>
      <c r="E3" s="111"/>
      <c r="F3" s="107"/>
      <c r="G3" s="107"/>
      <c r="H3" s="107"/>
      <c r="I3" s="107"/>
      <c r="J3" s="107"/>
      <c r="K3" s="107"/>
      <c r="L3" s="107"/>
      <c r="M3" s="107"/>
      <c r="N3" s="107"/>
      <c r="O3" s="107"/>
      <c r="P3" s="107"/>
      <c r="Q3" s="107"/>
      <c r="R3" s="107"/>
      <c r="S3" s="107"/>
      <c r="T3" s="107"/>
      <c r="U3" s="107"/>
      <c r="V3" s="107"/>
      <c r="W3" s="107"/>
      <c r="X3" s="107"/>
      <c r="Y3" s="107"/>
      <c r="AA3" s="108" t="s">
        <v>106</v>
      </c>
      <c r="AB3" s="109" t="s">
        <v>757</v>
      </c>
      <c r="AC3" s="110"/>
    </row>
    <row r="4" spans="1:29" ht="20.100000000000001" customHeight="1">
      <c r="B4" s="887" t="s">
        <v>107</v>
      </c>
      <c r="C4" s="887"/>
      <c r="D4" s="887"/>
      <c r="E4" s="887"/>
      <c r="F4" s="887"/>
      <c r="G4" s="887"/>
      <c r="H4" s="107"/>
      <c r="I4" s="107"/>
      <c r="J4" s="107"/>
      <c r="K4" s="107"/>
      <c r="L4" s="107"/>
      <c r="M4" s="107"/>
      <c r="N4" s="107"/>
      <c r="O4" s="107"/>
      <c r="P4" s="107"/>
      <c r="Q4" s="107"/>
      <c r="R4" s="107"/>
      <c r="S4" s="107"/>
      <c r="T4" s="107"/>
      <c r="U4" s="107"/>
      <c r="V4" s="107"/>
      <c r="W4" s="107"/>
      <c r="X4" s="107"/>
      <c r="Y4" s="107"/>
      <c r="AA4" s="108"/>
      <c r="AB4" s="109"/>
      <c r="AC4" s="110"/>
    </row>
    <row r="5" spans="1:29" ht="12" customHeight="1">
      <c r="B5" s="112"/>
      <c r="C5" s="112"/>
      <c r="F5" s="107"/>
      <c r="G5" s="107"/>
      <c r="H5" s="107"/>
      <c r="I5" s="107"/>
      <c r="J5" s="107"/>
      <c r="K5" s="107"/>
      <c r="L5" s="107"/>
      <c r="M5" s="107"/>
      <c r="N5" s="107"/>
      <c r="O5" s="107"/>
      <c r="P5" s="107"/>
      <c r="Q5" s="107"/>
      <c r="R5" s="107"/>
      <c r="S5" s="107"/>
      <c r="T5" s="107"/>
      <c r="U5" s="107"/>
      <c r="V5" s="107"/>
      <c r="W5" s="107"/>
      <c r="X5" s="107"/>
      <c r="Y5" s="107"/>
      <c r="AA5" s="110"/>
      <c r="AB5" s="110"/>
      <c r="AC5" s="110"/>
    </row>
    <row r="6" spans="1:29" s="103" customFormat="1" ht="43.5" customHeight="1">
      <c r="B6" s="113" t="s">
        <v>108</v>
      </c>
      <c r="C6" s="114"/>
      <c r="D6" s="888" t="s">
        <v>105</v>
      </c>
      <c r="E6" s="888"/>
      <c r="F6" s="888"/>
      <c r="G6" s="888"/>
      <c r="H6" s="115"/>
      <c r="I6" s="115">
        <f>IF(D6="Sole Bidder",1,2)</f>
        <v>1</v>
      </c>
      <c r="J6" s="115"/>
      <c r="K6" s="115"/>
      <c r="L6" s="115"/>
      <c r="M6" s="115"/>
      <c r="N6" s="115"/>
      <c r="O6" s="115"/>
      <c r="P6" s="115"/>
      <c r="Q6" s="115"/>
      <c r="R6" s="115"/>
      <c r="S6" s="115"/>
      <c r="U6" s="115"/>
      <c r="V6" s="115"/>
      <c r="W6" s="115"/>
      <c r="X6" s="115"/>
      <c r="Y6" s="115"/>
      <c r="AA6" s="116">
        <f>IF(D6= "Sole Bidder", 0, D7)</f>
        <v>0</v>
      </c>
      <c r="AB6" s="105"/>
      <c r="AC6" s="105"/>
    </row>
    <row r="7" spans="1:29" ht="50.1" customHeight="1">
      <c r="A7" s="117"/>
      <c r="B7" s="113" t="str">
        <f>IF(D6= "JV (Joint Venture)", "Total Nos. of  Partners in the JV [excluding the Lead Partner]", "")</f>
        <v/>
      </c>
      <c r="C7" s="118"/>
      <c r="D7" s="889">
        <v>1</v>
      </c>
      <c r="E7" s="890"/>
      <c r="F7" s="890"/>
      <c r="G7" s="891"/>
      <c r="AA7" s="110"/>
      <c r="AB7" s="110"/>
      <c r="AC7" s="110"/>
    </row>
    <row r="8" spans="1:29" ht="19.5" customHeight="1">
      <c r="B8" s="120"/>
      <c r="C8" s="120"/>
      <c r="D8" s="115"/>
    </row>
    <row r="9" spans="1:29" ht="20.100000000000001" customHeight="1">
      <c r="B9" s="121" t="str">
        <f>IF(D6= "Sole Bidder", "Name of Sole Bidder", "Name of Lead Partner")</f>
        <v>Name of Sole Bidder</v>
      </c>
      <c r="C9" s="122"/>
      <c r="D9" s="892"/>
      <c r="E9" s="893"/>
      <c r="F9" s="893"/>
      <c r="G9" s="894"/>
    </row>
    <row r="10" spans="1:29" ht="20.100000000000001" customHeight="1">
      <c r="B10" s="123" t="str">
        <f>IF(D6= "Sole Bidder", "Address of Sole Bidder", "Address of Lead Partner")</f>
        <v>Address of Sole Bidder</v>
      </c>
      <c r="C10" s="124"/>
      <c r="D10" s="892"/>
      <c r="E10" s="893"/>
      <c r="F10" s="893"/>
      <c r="G10" s="894"/>
    </row>
    <row r="11" spans="1:29" ht="20.100000000000001" customHeight="1">
      <c r="B11" s="125"/>
      <c r="C11" s="126"/>
      <c r="D11" s="892"/>
      <c r="E11" s="893"/>
      <c r="F11" s="893"/>
      <c r="G11" s="894"/>
    </row>
    <row r="12" spans="1:29" ht="20.100000000000001" customHeight="1">
      <c r="B12" s="127"/>
      <c r="C12" s="128"/>
      <c r="D12" s="892"/>
      <c r="E12" s="893"/>
      <c r="F12" s="893"/>
      <c r="G12" s="894"/>
    </row>
    <row r="13" spans="1:29" ht="20.100000000000001" customHeight="1"/>
    <row r="14" spans="1:29" ht="20.100000000000001" customHeight="1">
      <c r="B14" s="121" t="str">
        <f>IF(D7=1, "Name of other Partner","Name of other Partner - 1")</f>
        <v>Name of other Partner</v>
      </c>
      <c r="C14" s="122"/>
      <c r="D14" s="892"/>
      <c r="E14" s="893"/>
      <c r="F14" s="893"/>
      <c r="G14" s="894"/>
    </row>
    <row r="15" spans="1:29" ht="20.100000000000001" customHeight="1">
      <c r="B15" s="123" t="str">
        <f>IF(D7=1, "Address of other Partner","Address of other Partner - 1")</f>
        <v>Address of other Partner</v>
      </c>
      <c r="C15" s="124"/>
      <c r="D15" s="882"/>
      <c r="E15" s="883"/>
      <c r="F15" s="883"/>
      <c r="G15" s="884"/>
    </row>
    <row r="16" spans="1:29" ht="20.100000000000001" customHeight="1">
      <c r="B16" s="125"/>
      <c r="C16" s="126"/>
      <c r="D16" s="882"/>
      <c r="E16" s="883"/>
      <c r="F16" s="883"/>
      <c r="G16" s="884"/>
    </row>
    <row r="17" spans="2:25" ht="20.100000000000001" customHeight="1">
      <c r="B17" s="127"/>
      <c r="C17" s="128"/>
      <c r="D17" s="882"/>
      <c r="E17" s="883"/>
      <c r="F17" s="883"/>
      <c r="G17" s="884"/>
    </row>
    <row r="18" spans="2:25" ht="20.100000000000001" customHeight="1"/>
    <row r="19" spans="2:25" ht="20.100000000000001" customHeight="1">
      <c r="B19" s="121" t="s">
        <v>109</v>
      </c>
      <c r="C19" s="122"/>
      <c r="D19" s="892"/>
      <c r="E19" s="893"/>
      <c r="F19" s="893"/>
      <c r="G19" s="894"/>
    </row>
    <row r="20" spans="2:25" ht="20.100000000000001" customHeight="1">
      <c r="B20" s="123" t="s">
        <v>110</v>
      </c>
      <c r="C20" s="124"/>
      <c r="D20" s="892"/>
      <c r="E20" s="893"/>
      <c r="F20" s="893"/>
      <c r="G20" s="894"/>
    </row>
    <row r="21" spans="2:25" ht="20.100000000000001" customHeight="1">
      <c r="B21" s="125"/>
      <c r="C21" s="126"/>
      <c r="D21" s="892"/>
      <c r="E21" s="893"/>
      <c r="F21" s="893"/>
      <c r="G21" s="894"/>
    </row>
    <row r="22" spans="2:25" ht="12.75" customHeight="1">
      <c r="B22" s="127"/>
      <c r="C22" s="128"/>
      <c r="D22" s="892"/>
      <c r="E22" s="893"/>
      <c r="F22" s="893"/>
      <c r="G22" s="894"/>
    </row>
    <row r="23" spans="2:25" ht="20.100000000000001" customHeight="1">
      <c r="B23" s="129"/>
      <c r="C23" s="129"/>
    </row>
    <row r="24" spans="2:25" ht="21" customHeight="1">
      <c r="B24" s="130" t="s">
        <v>111</v>
      </c>
      <c r="C24" s="131"/>
      <c r="D24" s="892"/>
      <c r="E24" s="893"/>
      <c r="F24" s="893"/>
      <c r="G24" s="894"/>
    </row>
    <row r="25" spans="2:25" ht="21" customHeight="1">
      <c r="B25" s="130" t="s">
        <v>112</v>
      </c>
      <c r="C25" s="131"/>
      <c r="D25" s="892"/>
      <c r="E25" s="893"/>
      <c r="F25" s="893"/>
      <c r="G25" s="894"/>
    </row>
    <row r="26" spans="2:25" ht="21" customHeight="1">
      <c r="B26" s="132"/>
      <c r="C26" s="132"/>
      <c r="D26" s="133"/>
    </row>
    <row r="27" spans="2:25" s="103" customFormat="1" ht="21" customHeight="1">
      <c r="B27" s="130" t="s">
        <v>113</v>
      </c>
      <c r="C27" s="131"/>
      <c r="D27" s="134"/>
      <c r="E27" s="135"/>
      <c r="F27" s="134"/>
      <c r="G27" s="136" t="str">
        <f>IF(D27&gt;H27, "Invalid Date !", "")</f>
        <v/>
      </c>
      <c r="H27" s="137">
        <f>IF(E27="Feb",28,IF(OR(E27="Apr", E27="Jun", E27="Sep", E27="Nov"),30,31))</f>
        <v>31</v>
      </c>
      <c r="I27" s="107"/>
      <c r="J27" s="107"/>
      <c r="K27" s="107"/>
      <c r="L27" s="107"/>
      <c r="M27" s="107"/>
      <c r="N27" s="107"/>
      <c r="O27" s="107"/>
      <c r="P27" s="107"/>
      <c r="Q27" s="107"/>
      <c r="R27" s="107"/>
      <c r="S27" s="107"/>
      <c r="T27" s="107"/>
      <c r="U27" s="107"/>
      <c r="V27" s="107"/>
      <c r="W27" s="107"/>
      <c r="X27" s="107"/>
      <c r="Y27" s="107"/>
    </row>
    <row r="28" spans="2:25" ht="21" customHeight="1">
      <c r="B28" s="130" t="s">
        <v>114</v>
      </c>
      <c r="C28" s="131"/>
      <c r="D28" s="892"/>
      <c r="E28" s="893"/>
      <c r="F28" s="893"/>
      <c r="G28" s="894"/>
    </row>
    <row r="29" spans="2:25">
      <c r="E29" s="119"/>
    </row>
  </sheetData>
  <sheetProtection password="CC67" sheet="1" objects="1" scenarios="1" selectLockedCells="1"/>
  <customSheetViews>
    <customSheetView guid="{45F3AF0C-46B9-4B87-BFCB-FE4EE3F9A2E7}" showGridLines="0" printArea="1" hiddenColumns="1" view="pageBreakPreview">
      <selection activeCell="D6" sqref="D6:G6"/>
      <pageMargins left="0.75" right="0.75" top="0.69" bottom="0.7" header="0.4" footer="0.37"/>
      <pageSetup scale="86" orientation="portrait" r:id="rId1"/>
      <headerFooter alignWithMargins="0"/>
    </customSheetView>
    <customSheetView guid="{22CC5C8B-E1A0-44D5-9004-AA64A7EE9D42}" showGridLines="0" printArea="1" hiddenColumns="1" view="pageBreakPreview">
      <selection activeCell="D6" sqref="D6:G6"/>
      <pageMargins left="0.75" right="0.75" top="0.69" bottom="0.7" header="0.4" footer="0.37"/>
      <pageSetup scale="86" orientation="portrait" r:id="rId2"/>
      <headerFooter alignWithMargins="0"/>
    </customSheetView>
    <customSheetView guid="{A4C17E8F-58CD-4EED-9A5E-AA156D6F7BD9}" showGridLines="0" printArea="1" hiddenColumns="1" view="pageBreakPreview">
      <selection activeCell="D6" sqref="D6:G6"/>
      <pageMargins left="0.75" right="0.75" top="0.69" bottom="0.7" header="0.4" footer="0.37"/>
      <pageSetup scale="86" orientation="portrait" r:id="rId3"/>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4"/>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WVL983047:WVO98304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whole" allowBlank="1" showInputMessage="1" showErrorMessage="1" sqref="F27">
      <formula1>2020</formula1>
      <formula2>2099</formula2>
    </dataValidation>
    <dataValidation type="list" allowBlank="1" showInputMessage="1" showErrorMessage="1" sqref="D7:G7">
      <formula1>$AB$2:$AB$3</formula1>
    </dataValidation>
  </dataValidations>
  <pageMargins left="0.75" right="0.75" top="0.69" bottom="0.7" header="0.4" footer="0.37"/>
  <pageSetup scale="86"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A269"/>
  <sheetViews>
    <sheetView view="pageBreakPreview" zoomScale="70" zoomScaleNormal="92" zoomScaleSheetLayoutView="70" workbookViewId="0">
      <selection activeCell="I23" sqref="I23"/>
    </sheetView>
  </sheetViews>
  <sheetFormatPr defaultColWidth="9.140625" defaultRowHeight="18.75"/>
  <cols>
    <col min="1" max="1" width="6.5703125" style="726" customWidth="1"/>
    <col min="2" max="2" width="14.7109375" style="331" customWidth="1"/>
    <col min="3" max="3" width="10.85546875" style="331" customWidth="1"/>
    <col min="4" max="4" width="39.28515625" style="754" bestFit="1" customWidth="1"/>
    <col min="5" max="5" width="18.7109375" style="331" customWidth="1"/>
    <col min="6" max="6" width="20.28515625" style="755" customWidth="1"/>
    <col min="7" max="7" width="15.7109375" style="755" customWidth="1"/>
    <col min="8" max="8" width="10.5703125" style="755" customWidth="1"/>
    <col min="9" max="9" width="14.7109375" style="755" customWidth="1"/>
    <col min="10" max="10" width="62" style="830" customWidth="1"/>
    <col min="11" max="11" width="5.7109375" style="756" customWidth="1"/>
    <col min="12" max="12" width="10.7109375" style="757" customWidth="1"/>
    <col min="13" max="13" width="10.140625" style="331" customWidth="1"/>
    <col min="14" max="14" width="25.28515625" style="331" customWidth="1"/>
    <col min="15" max="15" width="15.140625" style="331" hidden="1" customWidth="1"/>
    <col min="16" max="16" width="16.7109375" style="331" hidden="1" customWidth="1"/>
    <col min="17" max="17" width="12.42578125" style="331" hidden="1" customWidth="1"/>
    <col min="18" max="18" width="15.28515625" style="331" hidden="1" customWidth="1"/>
    <col min="19" max="19" width="16" style="331" hidden="1" customWidth="1"/>
    <col min="20" max="27" width="9.140625" style="331" hidden="1" customWidth="1"/>
    <col min="28" max="46" width="9.140625" style="331" customWidth="1"/>
    <col min="47" max="16384" width="9.140625" style="331"/>
  </cols>
  <sheetData>
    <row r="1" spans="1:21" ht="26.45" customHeight="1">
      <c r="A1" s="1" t="str">
        <f>Cover!B3</f>
        <v>Specification No.: CC-CS/1010-ER1/SS-4083/3/G2</v>
      </c>
      <c r="B1" s="1"/>
      <c r="C1" s="1"/>
      <c r="D1" s="1"/>
      <c r="E1" s="1"/>
      <c r="F1" s="731"/>
      <c r="G1" s="731"/>
      <c r="H1" s="731"/>
      <c r="I1" s="731"/>
      <c r="J1" s="814"/>
      <c r="K1" s="732"/>
      <c r="L1" s="732"/>
      <c r="M1" s="2" t="s">
        <v>656</v>
      </c>
      <c r="N1" s="2"/>
    </row>
    <row r="2" spans="1:21">
      <c r="A2" s="6"/>
      <c r="B2" s="4"/>
      <c r="C2" s="4"/>
      <c r="D2" s="4"/>
      <c r="E2" s="4"/>
      <c r="F2" s="484"/>
      <c r="G2" s="484"/>
      <c r="H2" s="484"/>
      <c r="I2" s="484"/>
      <c r="J2" s="815"/>
      <c r="K2" s="701"/>
      <c r="L2" s="701"/>
      <c r="M2" s="5"/>
      <c r="N2" s="5"/>
    </row>
    <row r="3" spans="1:21" ht="56.25" customHeight="1">
      <c r="A3" s="896" t="str">
        <f>Cover!$B$2</f>
        <v>Substation Extension Package-SS69 for (i) 400/220 kV Muzaffarpur S/S extn including ICT, (ii) 400 kV Saharsa S/S extn, (iii) 400 kV Durgapur S/S extn and (ii) 400kV Kahalgaon S/S (NTPC) extn associated with Eastern Region Strengthening Scheme-XXIII</v>
      </c>
      <c r="B3" s="896"/>
      <c r="C3" s="896"/>
      <c r="D3" s="896"/>
      <c r="E3" s="896"/>
      <c r="F3" s="896"/>
      <c r="G3" s="896"/>
      <c r="H3" s="896"/>
      <c r="I3" s="896"/>
      <c r="J3" s="896"/>
      <c r="K3" s="896"/>
      <c r="L3" s="896"/>
      <c r="M3" s="896"/>
      <c r="N3" s="896"/>
    </row>
    <row r="4" spans="1:21" ht="16.5">
      <c r="A4" s="897" t="s">
        <v>0</v>
      </c>
      <c r="B4" s="897"/>
      <c r="C4" s="897"/>
      <c r="D4" s="897"/>
      <c r="E4" s="897"/>
      <c r="F4" s="897"/>
      <c r="G4" s="897"/>
      <c r="H4" s="897"/>
      <c r="I4" s="897"/>
      <c r="J4" s="897"/>
      <c r="K4" s="897"/>
      <c r="L4" s="897"/>
      <c r="M4" s="897"/>
      <c r="N4" s="897"/>
    </row>
    <row r="5" spans="1:21">
      <c r="A5" s="6"/>
      <c r="B5" s="6"/>
      <c r="C5" s="6"/>
      <c r="D5" s="4"/>
      <c r="E5" s="6"/>
      <c r="F5" s="442"/>
      <c r="G5" s="442"/>
      <c r="H5" s="442"/>
      <c r="I5" s="442"/>
      <c r="J5" s="816"/>
      <c r="K5" s="702"/>
      <c r="L5" s="702"/>
      <c r="M5" s="5"/>
      <c r="N5" s="5"/>
    </row>
    <row r="6" spans="1:21">
      <c r="A6" s="641" t="str">
        <f>"Bidder’s Name and Address  (" &amp; MID('Names of Bidder'!B9,9, 20) &amp; ") :"</f>
        <v>Bidder’s Name and Address  (Sole Bidder) :</v>
      </c>
      <c r="B6" s="332"/>
      <c r="C6" s="332"/>
      <c r="D6" s="641"/>
      <c r="E6" s="332"/>
      <c r="F6" s="485"/>
      <c r="G6" s="485"/>
      <c r="H6" s="485"/>
      <c r="I6" s="485"/>
      <c r="J6" s="817"/>
      <c r="K6" s="703"/>
      <c r="L6" s="708" t="s">
        <v>1</v>
      </c>
      <c r="M6" s="5"/>
    </row>
    <row r="7" spans="1:21">
      <c r="A7" s="895" t="str">
        <f>IF('Names of Bidder'!D9="", "", IF('Names of Bidder'!D6= "JV (Joint Venture)", "JV of "&amp;'Names of Bidder'!D9&amp;" and "&amp;'Names of Bidder'!D14,""))</f>
        <v/>
      </c>
      <c r="B7" s="895"/>
      <c r="C7" s="895"/>
      <c r="D7" s="895"/>
      <c r="E7" s="512"/>
      <c r="F7" s="512"/>
      <c r="G7" s="512"/>
      <c r="H7" s="512"/>
      <c r="I7" s="512"/>
      <c r="J7" s="818"/>
      <c r="K7" s="704"/>
      <c r="L7" s="709" t="s">
        <v>2</v>
      </c>
      <c r="M7" s="5"/>
      <c r="U7" s="475" t="s">
        <v>248</v>
      </c>
    </row>
    <row r="8" spans="1:21">
      <c r="A8" s="700" t="s">
        <v>13</v>
      </c>
      <c r="B8" s="700"/>
      <c r="C8" s="333" t="str">
        <f>IF('Names of Bidder'!D9=0, "", 'Names of Bidder'!D9)</f>
        <v/>
      </c>
      <c r="D8" s="333"/>
      <c r="E8" s="333"/>
      <c r="F8" s="486"/>
      <c r="G8" s="486"/>
      <c r="H8" s="486"/>
      <c r="I8" s="486"/>
      <c r="J8" s="819"/>
      <c r="K8" s="705"/>
      <c r="L8" s="709" t="s">
        <v>3</v>
      </c>
      <c r="M8" s="5"/>
      <c r="U8" s="475" t="s">
        <v>249</v>
      </c>
    </row>
    <row r="9" spans="1:21">
      <c r="A9" s="700" t="s">
        <v>12</v>
      </c>
      <c r="B9" s="700"/>
      <c r="C9" s="333" t="str">
        <f>IF('Names of Bidder'!D10=0, "", 'Names of Bidder'!D10)</f>
        <v/>
      </c>
      <c r="D9" s="333"/>
      <c r="E9" s="333"/>
      <c r="F9" s="486"/>
      <c r="G9" s="486"/>
      <c r="H9" s="486"/>
      <c r="I9" s="486"/>
      <c r="J9" s="819"/>
      <c r="K9" s="705"/>
      <c r="L9" s="709" t="s">
        <v>4</v>
      </c>
      <c r="M9" s="5"/>
    </row>
    <row r="10" spans="1:21">
      <c r="A10" s="640"/>
      <c r="B10" s="334"/>
      <c r="C10" s="333" t="str">
        <f>IF('Names of Bidder'!D11=0, "", 'Names of Bidder'!D11)</f>
        <v/>
      </c>
      <c r="D10" s="333"/>
      <c r="E10" s="333"/>
      <c r="F10" s="486"/>
      <c r="G10" s="486"/>
      <c r="H10" s="486"/>
      <c r="I10" s="486"/>
      <c r="J10" s="819"/>
      <c r="K10" s="705"/>
      <c r="L10" s="709" t="s">
        <v>5</v>
      </c>
      <c r="M10" s="5"/>
    </row>
    <row r="11" spans="1:21">
      <c r="A11" s="640"/>
      <c r="B11" s="334"/>
      <c r="C11" s="333" t="str">
        <f>IF('Names of Bidder'!D12=0, "", 'Names of Bidder'!D12)</f>
        <v/>
      </c>
      <c r="D11" s="333"/>
      <c r="E11" s="333"/>
      <c r="F11" s="486"/>
      <c r="G11" s="486"/>
      <c r="H11" s="486"/>
      <c r="I11" s="486"/>
      <c r="J11" s="819"/>
      <c r="K11" s="705"/>
      <c r="L11" s="709" t="s">
        <v>6</v>
      </c>
      <c r="M11" s="5"/>
    </row>
    <row r="12" spans="1:21">
      <c r="A12" s="640"/>
      <c r="B12" s="334"/>
      <c r="C12" s="333"/>
      <c r="D12" s="333"/>
      <c r="E12" s="333"/>
      <c r="F12" s="486"/>
      <c r="G12" s="486"/>
      <c r="H12" s="486"/>
      <c r="I12" s="486"/>
      <c r="J12" s="819"/>
      <c r="K12" s="705"/>
      <c r="L12" s="709"/>
      <c r="M12" s="5"/>
    </row>
    <row r="13" spans="1:21" ht="25.5" customHeight="1">
      <c r="A13" s="902" t="s">
        <v>437</v>
      </c>
      <c r="B13" s="902"/>
      <c r="C13" s="902"/>
      <c r="D13" s="902"/>
      <c r="E13" s="902"/>
      <c r="F13" s="902"/>
      <c r="G13" s="902"/>
      <c r="H13" s="902"/>
      <c r="I13" s="902"/>
      <c r="J13" s="902"/>
      <c r="K13" s="902"/>
      <c r="L13" s="902"/>
      <c r="M13" s="902"/>
      <c r="N13" s="902"/>
    </row>
    <row r="14" spans="1:21" ht="19.5" thickBot="1">
      <c r="A14" s="6"/>
      <c r="B14" s="6"/>
      <c r="C14" s="6"/>
      <c r="D14" s="4"/>
      <c r="E14" s="6"/>
      <c r="F14" s="442"/>
      <c r="G14" s="442"/>
      <c r="H14" s="442"/>
      <c r="I14" s="442"/>
      <c r="J14" s="816"/>
      <c r="K14" s="702"/>
      <c r="L14" s="702"/>
      <c r="M14" s="7"/>
      <c r="N14" s="8" t="s">
        <v>7</v>
      </c>
    </row>
    <row r="15" spans="1:21" s="719" customFormat="1" ht="134.44999999999999" customHeight="1">
      <c r="A15" s="716" t="s">
        <v>8</v>
      </c>
      <c r="B15" s="717" t="s">
        <v>250</v>
      </c>
      <c r="C15" s="717" t="s">
        <v>262</v>
      </c>
      <c r="D15" s="718" t="s">
        <v>264</v>
      </c>
      <c r="E15" s="717" t="s">
        <v>14</v>
      </c>
      <c r="F15" s="712" t="s">
        <v>283</v>
      </c>
      <c r="G15" s="712" t="s">
        <v>291</v>
      </c>
      <c r="H15" s="712" t="s">
        <v>285</v>
      </c>
      <c r="I15" s="712" t="s">
        <v>292</v>
      </c>
      <c r="J15" s="820" t="s">
        <v>9</v>
      </c>
      <c r="K15" s="713" t="s">
        <v>10</v>
      </c>
      <c r="L15" s="713" t="s">
        <v>11</v>
      </c>
      <c r="M15" s="712" t="s">
        <v>294</v>
      </c>
      <c r="N15" s="712" t="s">
        <v>295</v>
      </c>
      <c r="Q15" s="720"/>
    </row>
    <row r="16" spans="1:21" s="662" customFormat="1" ht="16.5">
      <c r="A16" s="21">
        <v>1</v>
      </c>
      <c r="B16" s="21">
        <v>2</v>
      </c>
      <c r="C16" s="21">
        <v>3</v>
      </c>
      <c r="D16" s="21">
        <v>4</v>
      </c>
      <c r="E16" s="21">
        <v>5</v>
      </c>
      <c r="F16" s="714">
        <v>6</v>
      </c>
      <c r="G16" s="714">
        <v>7</v>
      </c>
      <c r="H16" s="714">
        <v>8</v>
      </c>
      <c r="I16" s="714">
        <v>9</v>
      </c>
      <c r="J16" s="821">
        <v>10</v>
      </c>
      <c r="K16" s="715">
        <v>11</v>
      </c>
      <c r="L16" s="715">
        <v>12</v>
      </c>
      <c r="M16" s="21">
        <v>13</v>
      </c>
      <c r="N16" s="21" t="s">
        <v>293</v>
      </c>
      <c r="Q16" s="726"/>
    </row>
    <row r="17" spans="1:23" s="736" customFormat="1">
      <c r="A17" s="733" t="s">
        <v>489</v>
      </c>
      <c r="B17" s="692" t="s">
        <v>549</v>
      </c>
      <c r="C17" s="693"/>
      <c r="D17" s="693"/>
      <c r="E17" s="693"/>
      <c r="F17" s="693"/>
      <c r="G17" s="734"/>
      <c r="H17" s="734"/>
      <c r="I17" s="734"/>
      <c r="J17" s="822"/>
      <c r="K17" s="734"/>
      <c r="L17" s="734"/>
      <c r="M17" s="734"/>
      <c r="N17" s="735"/>
      <c r="Q17" s="737"/>
    </row>
    <row r="18" spans="1:23" ht="31.5">
      <c r="A18" s="683">
        <v>1</v>
      </c>
      <c r="B18" s="738">
        <v>7000010866</v>
      </c>
      <c r="C18" s="738">
        <v>10</v>
      </c>
      <c r="D18" s="739" t="s">
        <v>550</v>
      </c>
      <c r="E18" s="738">
        <v>1000004798</v>
      </c>
      <c r="F18" s="738">
        <v>85042340</v>
      </c>
      <c r="G18" s="637"/>
      <c r="H18" s="683">
        <v>18</v>
      </c>
      <c r="I18" s="638"/>
      <c r="J18" s="747" t="s">
        <v>552</v>
      </c>
      <c r="K18" s="683" t="s">
        <v>286</v>
      </c>
      <c r="L18" s="740">
        <v>1</v>
      </c>
      <c r="M18" s="639"/>
      <c r="N18" s="632" t="str">
        <f t="shared" ref="N18" si="0">IF(M18="","INCLUDED",M18*L18)</f>
        <v>INCLUDED</v>
      </c>
      <c r="O18" s="726">
        <f>IF(M18="",0,IF(I18="",M18*H18/100,I18*M18))</f>
        <v>0</v>
      </c>
      <c r="P18" s="726">
        <f>O18*L18</f>
        <v>0</v>
      </c>
      <c r="Q18" s="741"/>
      <c r="W18" s="742">
        <v>0</v>
      </c>
    </row>
    <row r="19" spans="1:23" ht="31.5">
      <c r="A19" s="683">
        <v>2</v>
      </c>
      <c r="B19" s="738">
        <v>7000010866</v>
      </c>
      <c r="C19" s="738">
        <v>20</v>
      </c>
      <c r="D19" s="739" t="s">
        <v>550</v>
      </c>
      <c r="E19" s="738">
        <v>1000013986</v>
      </c>
      <c r="F19" s="738">
        <v>85049010</v>
      </c>
      <c r="G19" s="637"/>
      <c r="H19" s="683">
        <v>18</v>
      </c>
      <c r="I19" s="638"/>
      <c r="J19" s="747" t="s">
        <v>553</v>
      </c>
      <c r="K19" s="683" t="s">
        <v>287</v>
      </c>
      <c r="L19" s="743">
        <v>1</v>
      </c>
      <c r="M19" s="639"/>
      <c r="N19" s="632" t="str">
        <f t="shared" ref="N19:N23" si="1">IF(M19="","INCLUDED",M19*L19)</f>
        <v>INCLUDED</v>
      </c>
      <c r="O19" s="726">
        <f t="shared" ref="O19:O82" si="2">IF(M19="",0,IF(I19="",M19*H19/100,I19*M19))</f>
        <v>0</v>
      </c>
      <c r="P19" s="726">
        <f t="shared" ref="P19:P82" si="3">O19*L19</f>
        <v>0</v>
      </c>
      <c r="Q19" s="741"/>
      <c r="W19" s="742">
        <v>0.05</v>
      </c>
    </row>
    <row r="20" spans="1:23" ht="31.5">
      <c r="A20" s="683">
        <v>3</v>
      </c>
      <c r="B20" s="738">
        <v>7000010866</v>
      </c>
      <c r="C20" s="738">
        <v>30</v>
      </c>
      <c r="D20" s="739" t="s">
        <v>550</v>
      </c>
      <c r="E20" s="738">
        <v>1000030470</v>
      </c>
      <c r="F20" s="738">
        <v>85049010</v>
      </c>
      <c r="G20" s="637"/>
      <c r="H20" s="683">
        <v>18</v>
      </c>
      <c r="I20" s="638"/>
      <c r="J20" s="747" t="s">
        <v>554</v>
      </c>
      <c r="K20" s="683" t="s">
        <v>287</v>
      </c>
      <c r="L20" s="743">
        <v>1</v>
      </c>
      <c r="M20" s="639"/>
      <c r="N20" s="632" t="str">
        <f t="shared" si="1"/>
        <v>INCLUDED</v>
      </c>
      <c r="O20" s="726">
        <f t="shared" si="2"/>
        <v>0</v>
      </c>
      <c r="P20" s="726">
        <f t="shared" si="3"/>
        <v>0</v>
      </c>
      <c r="Q20" s="741"/>
      <c r="W20" s="742">
        <v>0.12</v>
      </c>
    </row>
    <row r="21" spans="1:23" ht="15.75">
      <c r="A21" s="683">
        <v>4</v>
      </c>
      <c r="B21" s="738">
        <v>7000010866</v>
      </c>
      <c r="C21" s="738">
        <v>40</v>
      </c>
      <c r="D21" s="739" t="s">
        <v>551</v>
      </c>
      <c r="E21" s="738">
        <v>1000028090</v>
      </c>
      <c r="F21" s="738">
        <v>85049010</v>
      </c>
      <c r="G21" s="637"/>
      <c r="H21" s="683">
        <v>18</v>
      </c>
      <c r="I21" s="638"/>
      <c r="J21" s="747" t="s">
        <v>555</v>
      </c>
      <c r="K21" s="683" t="s">
        <v>442</v>
      </c>
      <c r="L21" s="743">
        <v>1</v>
      </c>
      <c r="M21" s="639"/>
      <c r="N21" s="632" t="str">
        <f t="shared" si="1"/>
        <v>INCLUDED</v>
      </c>
      <c r="O21" s="726">
        <f t="shared" si="2"/>
        <v>0</v>
      </c>
      <c r="P21" s="726">
        <f t="shared" si="3"/>
        <v>0</v>
      </c>
      <c r="Q21" s="741"/>
      <c r="W21" s="742">
        <v>0.18</v>
      </c>
    </row>
    <row r="22" spans="1:23">
      <c r="A22" s="733" t="s">
        <v>492</v>
      </c>
      <c r="B22" s="692" t="s">
        <v>657</v>
      </c>
      <c r="C22" s="693"/>
      <c r="D22" s="693"/>
      <c r="E22" s="693"/>
      <c r="F22" s="693"/>
      <c r="G22" s="734"/>
      <c r="H22" s="734"/>
      <c r="I22" s="734"/>
      <c r="J22" s="822"/>
      <c r="K22" s="734"/>
      <c r="L22" s="831"/>
      <c r="M22" s="734"/>
      <c r="N22" s="735"/>
      <c r="O22" s="726">
        <f t="shared" si="2"/>
        <v>0</v>
      </c>
      <c r="P22" s="726">
        <f t="shared" si="3"/>
        <v>0</v>
      </c>
      <c r="Q22" s="741"/>
      <c r="W22" s="742">
        <v>0.28000000000000003</v>
      </c>
    </row>
    <row r="23" spans="1:23" ht="31.5">
      <c r="A23" s="683">
        <v>5</v>
      </c>
      <c r="B23" s="738">
        <v>7000010866</v>
      </c>
      <c r="C23" s="738">
        <v>80</v>
      </c>
      <c r="D23" s="739" t="s">
        <v>556</v>
      </c>
      <c r="E23" s="738">
        <v>1000004459</v>
      </c>
      <c r="F23" s="738">
        <v>85359090</v>
      </c>
      <c r="G23" s="637"/>
      <c r="H23" s="683">
        <v>18</v>
      </c>
      <c r="I23" s="638"/>
      <c r="J23" s="745" t="s">
        <v>569</v>
      </c>
      <c r="K23" s="738" t="s">
        <v>286</v>
      </c>
      <c r="L23" s="744">
        <v>3</v>
      </c>
      <c r="M23" s="639"/>
      <c r="N23" s="632" t="str">
        <f t="shared" si="1"/>
        <v>INCLUDED</v>
      </c>
      <c r="O23" s="726">
        <f t="shared" si="2"/>
        <v>0</v>
      </c>
      <c r="P23" s="726">
        <f t="shared" si="3"/>
        <v>0</v>
      </c>
      <c r="Q23" s="741"/>
    </row>
    <row r="24" spans="1:23" ht="15.75">
      <c r="A24" s="683">
        <v>6</v>
      </c>
      <c r="B24" s="738">
        <v>7000010866</v>
      </c>
      <c r="C24" s="738">
        <v>70</v>
      </c>
      <c r="D24" s="739" t="s">
        <v>556</v>
      </c>
      <c r="E24" s="738">
        <v>1000004401</v>
      </c>
      <c r="F24" s="738">
        <v>85462040</v>
      </c>
      <c r="G24" s="637"/>
      <c r="H24" s="683">
        <v>18</v>
      </c>
      <c r="I24" s="638"/>
      <c r="J24" s="745" t="s">
        <v>438</v>
      </c>
      <c r="K24" s="738" t="s">
        <v>286</v>
      </c>
      <c r="L24" s="744">
        <v>9</v>
      </c>
      <c r="M24" s="639"/>
      <c r="N24" s="632" t="str">
        <f t="shared" ref="N24:N86" si="4">IF(M24="","INCLUDED",M24*L24)</f>
        <v>INCLUDED</v>
      </c>
      <c r="O24" s="726">
        <f t="shared" si="2"/>
        <v>0</v>
      </c>
      <c r="P24" s="726">
        <f t="shared" si="3"/>
        <v>0</v>
      </c>
      <c r="Q24" s="741"/>
      <c r="W24" s="742"/>
    </row>
    <row r="25" spans="1:23" ht="15.75">
      <c r="A25" s="683">
        <v>7</v>
      </c>
      <c r="B25" s="738">
        <v>7000010866</v>
      </c>
      <c r="C25" s="738">
        <v>60</v>
      </c>
      <c r="D25" s="739" t="s">
        <v>556</v>
      </c>
      <c r="E25" s="738">
        <v>1000020419</v>
      </c>
      <c r="F25" s="738">
        <v>85354010</v>
      </c>
      <c r="G25" s="637"/>
      <c r="H25" s="683">
        <v>18</v>
      </c>
      <c r="I25" s="638"/>
      <c r="J25" s="745" t="s">
        <v>439</v>
      </c>
      <c r="K25" s="738" t="s">
        <v>286</v>
      </c>
      <c r="L25" s="744">
        <v>3</v>
      </c>
      <c r="M25" s="639"/>
      <c r="N25" s="632" t="str">
        <f t="shared" si="4"/>
        <v>INCLUDED</v>
      </c>
      <c r="O25" s="726">
        <f t="shared" si="2"/>
        <v>0</v>
      </c>
      <c r="P25" s="726">
        <f t="shared" si="3"/>
        <v>0</v>
      </c>
      <c r="Q25" s="741"/>
      <c r="W25" s="742"/>
    </row>
    <row r="26" spans="1:23" ht="31.5">
      <c r="A26" s="683">
        <v>8</v>
      </c>
      <c r="B26" s="738">
        <v>7000010866</v>
      </c>
      <c r="C26" s="738">
        <v>90</v>
      </c>
      <c r="D26" s="739" t="s">
        <v>556</v>
      </c>
      <c r="E26" s="738">
        <v>1000004474</v>
      </c>
      <c r="F26" s="738">
        <v>85352913</v>
      </c>
      <c r="G26" s="637"/>
      <c r="H26" s="683">
        <v>18</v>
      </c>
      <c r="I26" s="638"/>
      <c r="J26" s="745" t="s">
        <v>570</v>
      </c>
      <c r="K26" s="738" t="s">
        <v>286</v>
      </c>
      <c r="L26" s="744">
        <v>1</v>
      </c>
      <c r="M26" s="639"/>
      <c r="N26" s="632" t="str">
        <f t="shared" si="4"/>
        <v>INCLUDED</v>
      </c>
      <c r="O26" s="726">
        <f t="shared" si="2"/>
        <v>0</v>
      </c>
      <c r="P26" s="726">
        <f t="shared" si="3"/>
        <v>0</v>
      </c>
      <c r="Q26" s="741"/>
      <c r="W26" s="742"/>
    </row>
    <row r="27" spans="1:23" ht="31.5">
      <c r="A27" s="683">
        <v>9</v>
      </c>
      <c r="B27" s="738">
        <v>7000010866</v>
      </c>
      <c r="C27" s="738">
        <v>100</v>
      </c>
      <c r="D27" s="739" t="s">
        <v>556</v>
      </c>
      <c r="E27" s="738">
        <v>1000004468</v>
      </c>
      <c r="F27" s="738">
        <v>85353090</v>
      </c>
      <c r="G27" s="637"/>
      <c r="H27" s="683">
        <v>18</v>
      </c>
      <c r="I27" s="638"/>
      <c r="J27" s="745" t="s">
        <v>571</v>
      </c>
      <c r="K27" s="738" t="s">
        <v>286</v>
      </c>
      <c r="L27" s="744">
        <v>2</v>
      </c>
      <c r="M27" s="639"/>
      <c r="N27" s="632" t="str">
        <f t="shared" si="4"/>
        <v>INCLUDED</v>
      </c>
      <c r="O27" s="726">
        <f t="shared" si="2"/>
        <v>0</v>
      </c>
      <c r="P27" s="726">
        <f t="shared" si="3"/>
        <v>0</v>
      </c>
      <c r="Q27" s="741"/>
      <c r="W27" s="742"/>
    </row>
    <row r="28" spans="1:23" ht="15.75">
      <c r="A28" s="683">
        <v>10</v>
      </c>
      <c r="B28" s="738">
        <v>7000010866</v>
      </c>
      <c r="C28" s="738">
        <v>110</v>
      </c>
      <c r="D28" s="739" t="s">
        <v>557</v>
      </c>
      <c r="E28" s="738">
        <v>1000020417</v>
      </c>
      <c r="F28" s="738">
        <v>85354010</v>
      </c>
      <c r="G28" s="637"/>
      <c r="H28" s="683">
        <v>18</v>
      </c>
      <c r="I28" s="638"/>
      <c r="J28" s="745" t="s">
        <v>572</v>
      </c>
      <c r="K28" s="738" t="s">
        <v>286</v>
      </c>
      <c r="L28" s="744">
        <v>3</v>
      </c>
      <c r="M28" s="639"/>
      <c r="N28" s="632" t="str">
        <f t="shared" si="4"/>
        <v>INCLUDED</v>
      </c>
      <c r="O28" s="726">
        <f t="shared" si="2"/>
        <v>0</v>
      </c>
      <c r="P28" s="726">
        <f t="shared" si="3"/>
        <v>0</v>
      </c>
      <c r="Q28" s="741"/>
      <c r="W28" s="742"/>
    </row>
    <row r="29" spans="1:23" ht="31.5">
      <c r="A29" s="683">
        <v>11</v>
      </c>
      <c r="B29" s="738">
        <v>7000010866</v>
      </c>
      <c r="C29" s="738">
        <v>120</v>
      </c>
      <c r="D29" s="739" t="s">
        <v>558</v>
      </c>
      <c r="E29" s="738">
        <v>1000011327</v>
      </c>
      <c r="F29" s="738">
        <v>72169990</v>
      </c>
      <c r="G29" s="637"/>
      <c r="H29" s="683">
        <v>18</v>
      </c>
      <c r="I29" s="638"/>
      <c r="J29" s="745" t="s">
        <v>573</v>
      </c>
      <c r="K29" s="738" t="s">
        <v>287</v>
      </c>
      <c r="L29" s="744">
        <v>1</v>
      </c>
      <c r="M29" s="639"/>
      <c r="N29" s="632" t="str">
        <f t="shared" si="4"/>
        <v>INCLUDED</v>
      </c>
      <c r="O29" s="726">
        <f t="shared" si="2"/>
        <v>0</v>
      </c>
      <c r="P29" s="726">
        <f t="shared" si="3"/>
        <v>0</v>
      </c>
      <c r="Q29" s="741"/>
      <c r="W29" s="742"/>
    </row>
    <row r="30" spans="1:23" ht="47.25">
      <c r="A30" s="683">
        <v>12</v>
      </c>
      <c r="B30" s="738">
        <v>7000010866</v>
      </c>
      <c r="C30" s="738">
        <v>130</v>
      </c>
      <c r="D30" s="739" t="s">
        <v>558</v>
      </c>
      <c r="E30" s="738">
        <v>1000011252</v>
      </c>
      <c r="F30" s="738">
        <v>72169990</v>
      </c>
      <c r="G30" s="637"/>
      <c r="H30" s="683">
        <v>18</v>
      </c>
      <c r="I30" s="638"/>
      <c r="J30" s="745" t="s">
        <v>574</v>
      </c>
      <c r="K30" s="738" t="s">
        <v>287</v>
      </c>
      <c r="L30" s="744">
        <v>1</v>
      </c>
      <c r="M30" s="639"/>
      <c r="N30" s="632" t="str">
        <f t="shared" si="4"/>
        <v>INCLUDED</v>
      </c>
      <c r="O30" s="726">
        <f t="shared" si="2"/>
        <v>0</v>
      </c>
      <c r="P30" s="726">
        <f t="shared" si="3"/>
        <v>0</v>
      </c>
      <c r="Q30" s="741"/>
      <c r="W30" s="742"/>
    </row>
    <row r="31" spans="1:23" ht="76.5" customHeight="1">
      <c r="A31" s="683">
        <v>13</v>
      </c>
      <c r="B31" s="738">
        <v>7000010866</v>
      </c>
      <c r="C31" s="738">
        <v>140</v>
      </c>
      <c r="D31" s="739" t="s">
        <v>559</v>
      </c>
      <c r="E31" s="738">
        <v>1000020192</v>
      </c>
      <c r="F31" s="738">
        <v>73045930</v>
      </c>
      <c r="G31" s="637"/>
      <c r="H31" s="683">
        <v>18</v>
      </c>
      <c r="I31" s="638"/>
      <c r="J31" s="745" t="s">
        <v>575</v>
      </c>
      <c r="K31" s="738" t="s">
        <v>286</v>
      </c>
      <c r="L31" s="744">
        <v>3</v>
      </c>
      <c r="M31" s="639"/>
      <c r="N31" s="632" t="str">
        <f t="shared" si="4"/>
        <v>INCLUDED</v>
      </c>
      <c r="O31" s="726">
        <f t="shared" si="2"/>
        <v>0</v>
      </c>
      <c r="P31" s="726">
        <f t="shared" si="3"/>
        <v>0</v>
      </c>
      <c r="Q31" s="741"/>
      <c r="W31" s="742"/>
    </row>
    <row r="32" spans="1:23" ht="85.5" customHeight="1">
      <c r="A32" s="683">
        <v>14</v>
      </c>
      <c r="B32" s="738">
        <v>7000010866</v>
      </c>
      <c r="C32" s="738">
        <v>150</v>
      </c>
      <c r="D32" s="739" t="s">
        <v>559</v>
      </c>
      <c r="E32" s="738">
        <v>1000020194</v>
      </c>
      <c r="F32" s="738">
        <v>73045930</v>
      </c>
      <c r="G32" s="637"/>
      <c r="H32" s="683">
        <v>18</v>
      </c>
      <c r="I32" s="638"/>
      <c r="J32" s="745" t="s">
        <v>576</v>
      </c>
      <c r="K32" s="738" t="s">
        <v>286</v>
      </c>
      <c r="L32" s="744">
        <v>2</v>
      </c>
      <c r="M32" s="639"/>
      <c r="N32" s="632" t="str">
        <f t="shared" si="4"/>
        <v>INCLUDED</v>
      </c>
      <c r="O32" s="726">
        <f t="shared" si="2"/>
        <v>0</v>
      </c>
      <c r="P32" s="726">
        <f t="shared" si="3"/>
        <v>0</v>
      </c>
      <c r="Q32" s="741"/>
      <c r="W32" s="742"/>
    </row>
    <row r="33" spans="1:23" ht="63">
      <c r="A33" s="683">
        <v>15</v>
      </c>
      <c r="B33" s="738">
        <v>7000010866</v>
      </c>
      <c r="C33" s="738">
        <v>160</v>
      </c>
      <c r="D33" s="739" t="s">
        <v>559</v>
      </c>
      <c r="E33" s="738">
        <v>1000020195</v>
      </c>
      <c r="F33" s="738">
        <v>73045930</v>
      </c>
      <c r="G33" s="637"/>
      <c r="H33" s="683">
        <v>18</v>
      </c>
      <c r="I33" s="638"/>
      <c r="J33" s="745" t="s">
        <v>440</v>
      </c>
      <c r="K33" s="738" t="s">
        <v>286</v>
      </c>
      <c r="L33" s="744">
        <v>3</v>
      </c>
      <c r="M33" s="639"/>
      <c r="N33" s="632" t="str">
        <f t="shared" si="4"/>
        <v>INCLUDED</v>
      </c>
      <c r="O33" s="726">
        <f t="shared" si="2"/>
        <v>0</v>
      </c>
      <c r="P33" s="726">
        <f t="shared" si="3"/>
        <v>0</v>
      </c>
      <c r="Q33" s="741"/>
      <c r="W33" s="742"/>
    </row>
    <row r="34" spans="1:23" ht="15.75">
      <c r="A34" s="683">
        <v>16</v>
      </c>
      <c r="B34" s="738">
        <v>7000010866</v>
      </c>
      <c r="C34" s="738">
        <v>170</v>
      </c>
      <c r="D34" s="739" t="s">
        <v>559</v>
      </c>
      <c r="E34" s="738">
        <v>1000017567</v>
      </c>
      <c r="F34" s="738">
        <v>73045930</v>
      </c>
      <c r="G34" s="637"/>
      <c r="H34" s="683">
        <v>18</v>
      </c>
      <c r="I34" s="638"/>
      <c r="J34" s="745" t="s">
        <v>506</v>
      </c>
      <c r="K34" s="738" t="s">
        <v>286</v>
      </c>
      <c r="L34" s="744">
        <v>6</v>
      </c>
      <c r="M34" s="639"/>
      <c r="N34" s="632" t="str">
        <f t="shared" si="4"/>
        <v>INCLUDED</v>
      </c>
      <c r="O34" s="726">
        <f t="shared" si="2"/>
        <v>0</v>
      </c>
      <c r="P34" s="726">
        <f t="shared" si="3"/>
        <v>0</v>
      </c>
      <c r="Q34" s="741"/>
      <c r="W34" s="742"/>
    </row>
    <row r="35" spans="1:23" ht="47.25">
      <c r="A35" s="683">
        <v>17</v>
      </c>
      <c r="B35" s="738">
        <v>7000010866</v>
      </c>
      <c r="C35" s="738">
        <v>180</v>
      </c>
      <c r="D35" s="739" t="s">
        <v>559</v>
      </c>
      <c r="E35" s="738">
        <v>1000020190</v>
      </c>
      <c r="F35" s="738">
        <v>73045930</v>
      </c>
      <c r="G35" s="637"/>
      <c r="H35" s="683">
        <v>18</v>
      </c>
      <c r="I35" s="638"/>
      <c r="J35" s="745" t="s">
        <v>577</v>
      </c>
      <c r="K35" s="738" t="s">
        <v>286</v>
      </c>
      <c r="L35" s="744">
        <v>3</v>
      </c>
      <c r="M35" s="639"/>
      <c r="N35" s="632" t="str">
        <f t="shared" si="4"/>
        <v>INCLUDED</v>
      </c>
      <c r="O35" s="726">
        <f t="shared" si="2"/>
        <v>0</v>
      </c>
      <c r="P35" s="726">
        <f t="shared" si="3"/>
        <v>0</v>
      </c>
      <c r="Q35" s="741"/>
      <c r="W35" s="742"/>
    </row>
    <row r="36" spans="1:23" ht="63">
      <c r="A36" s="683">
        <v>18</v>
      </c>
      <c r="B36" s="738">
        <v>7000010866</v>
      </c>
      <c r="C36" s="738">
        <v>190</v>
      </c>
      <c r="D36" s="739" t="s">
        <v>559</v>
      </c>
      <c r="E36" s="738">
        <v>1000017570</v>
      </c>
      <c r="F36" s="738">
        <v>73045930</v>
      </c>
      <c r="G36" s="637"/>
      <c r="H36" s="683">
        <v>18</v>
      </c>
      <c r="I36" s="638"/>
      <c r="J36" s="745" t="s">
        <v>578</v>
      </c>
      <c r="K36" s="738" t="s">
        <v>286</v>
      </c>
      <c r="L36" s="744">
        <v>3</v>
      </c>
      <c r="M36" s="639"/>
      <c r="N36" s="632" t="str">
        <f t="shared" si="4"/>
        <v>INCLUDED</v>
      </c>
      <c r="O36" s="726">
        <f t="shared" si="2"/>
        <v>0</v>
      </c>
      <c r="P36" s="726">
        <f t="shared" si="3"/>
        <v>0</v>
      </c>
      <c r="Q36" s="741"/>
      <c r="W36" s="742"/>
    </row>
    <row r="37" spans="1:23" ht="15.75">
      <c r="A37" s="683">
        <v>19</v>
      </c>
      <c r="B37" s="738">
        <v>7000010866</v>
      </c>
      <c r="C37" s="738">
        <v>200</v>
      </c>
      <c r="D37" s="739" t="s">
        <v>560</v>
      </c>
      <c r="E37" s="738">
        <v>1000006843</v>
      </c>
      <c r="F37" s="738">
        <v>85371000</v>
      </c>
      <c r="G37" s="637"/>
      <c r="H37" s="683">
        <v>18</v>
      </c>
      <c r="I37" s="638"/>
      <c r="J37" s="745" t="s">
        <v>493</v>
      </c>
      <c r="K37" s="738" t="s">
        <v>287</v>
      </c>
      <c r="L37" s="744">
        <v>1</v>
      </c>
      <c r="M37" s="639"/>
      <c r="N37" s="632" t="str">
        <f t="shared" si="4"/>
        <v>INCLUDED</v>
      </c>
      <c r="O37" s="726">
        <f t="shared" si="2"/>
        <v>0</v>
      </c>
      <c r="P37" s="726">
        <f t="shared" si="3"/>
        <v>0</v>
      </c>
      <c r="Q37" s="741"/>
      <c r="W37" s="742"/>
    </row>
    <row r="38" spans="1:23" ht="15.75">
      <c r="A38" s="683">
        <v>20</v>
      </c>
      <c r="B38" s="738">
        <v>7000010866</v>
      </c>
      <c r="C38" s="738">
        <v>210</v>
      </c>
      <c r="D38" s="739" t="s">
        <v>560</v>
      </c>
      <c r="E38" s="738">
        <v>1000006842</v>
      </c>
      <c r="F38" s="738">
        <v>85371000</v>
      </c>
      <c r="G38" s="637"/>
      <c r="H38" s="683">
        <v>18</v>
      </c>
      <c r="I38" s="638"/>
      <c r="J38" s="745" t="s">
        <v>579</v>
      </c>
      <c r="K38" s="738" t="s">
        <v>287</v>
      </c>
      <c r="L38" s="744">
        <v>1</v>
      </c>
      <c r="M38" s="639"/>
      <c r="N38" s="632" t="str">
        <f t="shared" si="4"/>
        <v>INCLUDED</v>
      </c>
      <c r="O38" s="726">
        <f t="shared" si="2"/>
        <v>0</v>
      </c>
      <c r="P38" s="726">
        <f t="shared" si="3"/>
        <v>0</v>
      </c>
      <c r="Q38" s="741"/>
      <c r="W38" s="742"/>
    </row>
    <row r="39" spans="1:23" ht="15.75">
      <c r="A39" s="683">
        <v>21</v>
      </c>
      <c r="B39" s="738">
        <v>7000010866</v>
      </c>
      <c r="C39" s="738">
        <v>220</v>
      </c>
      <c r="D39" s="739" t="s">
        <v>560</v>
      </c>
      <c r="E39" s="738">
        <v>1000002164</v>
      </c>
      <c r="F39" s="738">
        <v>85371000</v>
      </c>
      <c r="G39" s="637"/>
      <c r="H39" s="683">
        <v>18</v>
      </c>
      <c r="I39" s="638"/>
      <c r="J39" s="745" t="s">
        <v>580</v>
      </c>
      <c r="K39" s="738" t="s">
        <v>286</v>
      </c>
      <c r="L39" s="744">
        <v>1</v>
      </c>
      <c r="M39" s="639"/>
      <c r="N39" s="632" t="str">
        <f t="shared" si="4"/>
        <v>INCLUDED</v>
      </c>
      <c r="O39" s="726">
        <f t="shared" si="2"/>
        <v>0</v>
      </c>
      <c r="P39" s="726">
        <f t="shared" si="3"/>
        <v>0</v>
      </c>
      <c r="Q39" s="741"/>
      <c r="W39" s="742"/>
    </row>
    <row r="40" spans="1:23" ht="15.75">
      <c r="A40" s="683">
        <v>22</v>
      </c>
      <c r="B40" s="738">
        <v>7000010866</v>
      </c>
      <c r="C40" s="738">
        <v>230</v>
      </c>
      <c r="D40" s="739" t="s">
        <v>560</v>
      </c>
      <c r="E40" s="738">
        <v>1000001169</v>
      </c>
      <c r="F40" s="738">
        <v>85371000</v>
      </c>
      <c r="G40" s="637"/>
      <c r="H40" s="683">
        <v>18</v>
      </c>
      <c r="I40" s="638"/>
      <c r="J40" s="745" t="s">
        <v>581</v>
      </c>
      <c r="K40" s="738" t="s">
        <v>286</v>
      </c>
      <c r="L40" s="744">
        <v>1</v>
      </c>
      <c r="M40" s="639"/>
      <c r="N40" s="632" t="str">
        <f t="shared" si="4"/>
        <v>INCLUDED</v>
      </c>
      <c r="O40" s="726">
        <f t="shared" si="2"/>
        <v>0</v>
      </c>
      <c r="P40" s="726">
        <f t="shared" si="3"/>
        <v>0</v>
      </c>
      <c r="Q40" s="741"/>
      <c r="W40" s="742"/>
    </row>
    <row r="41" spans="1:23" ht="15.75">
      <c r="A41" s="683">
        <v>23</v>
      </c>
      <c r="B41" s="738">
        <v>7000010866</v>
      </c>
      <c r="C41" s="738">
        <v>240</v>
      </c>
      <c r="D41" s="739" t="s">
        <v>560</v>
      </c>
      <c r="E41" s="738">
        <v>1000004273</v>
      </c>
      <c r="F41" s="738">
        <v>85371000</v>
      </c>
      <c r="G41" s="637"/>
      <c r="H41" s="683">
        <v>18</v>
      </c>
      <c r="I41" s="638"/>
      <c r="J41" s="745" t="s">
        <v>582</v>
      </c>
      <c r="K41" s="738" t="s">
        <v>286</v>
      </c>
      <c r="L41" s="744">
        <v>1</v>
      </c>
      <c r="M41" s="639"/>
      <c r="N41" s="632" t="str">
        <f t="shared" si="4"/>
        <v>INCLUDED</v>
      </c>
      <c r="O41" s="726">
        <f t="shared" si="2"/>
        <v>0</v>
      </c>
      <c r="P41" s="726">
        <f t="shared" si="3"/>
        <v>0</v>
      </c>
      <c r="Q41" s="741"/>
      <c r="W41" s="742"/>
    </row>
    <row r="42" spans="1:23" ht="31.5">
      <c r="A42" s="683">
        <v>24</v>
      </c>
      <c r="B42" s="738">
        <v>7000010866</v>
      </c>
      <c r="C42" s="738">
        <v>250</v>
      </c>
      <c r="D42" s="739" t="s">
        <v>560</v>
      </c>
      <c r="E42" s="738">
        <v>1000032389</v>
      </c>
      <c r="F42" s="738">
        <v>85371000</v>
      </c>
      <c r="G42" s="637"/>
      <c r="H42" s="683">
        <v>18</v>
      </c>
      <c r="I42" s="638"/>
      <c r="J42" s="745" t="s">
        <v>583</v>
      </c>
      <c r="K42" s="738" t="s">
        <v>286</v>
      </c>
      <c r="L42" s="744">
        <v>2</v>
      </c>
      <c r="M42" s="639"/>
      <c r="N42" s="632" t="str">
        <f t="shared" si="4"/>
        <v>INCLUDED</v>
      </c>
      <c r="O42" s="726">
        <f t="shared" si="2"/>
        <v>0</v>
      </c>
      <c r="P42" s="726">
        <f t="shared" si="3"/>
        <v>0</v>
      </c>
      <c r="Q42" s="741"/>
      <c r="W42" s="742"/>
    </row>
    <row r="43" spans="1:23" ht="31.5">
      <c r="A43" s="683">
        <v>25</v>
      </c>
      <c r="B43" s="738">
        <v>7000010866</v>
      </c>
      <c r="C43" s="738">
        <v>260</v>
      </c>
      <c r="D43" s="739" t="s">
        <v>560</v>
      </c>
      <c r="E43" s="738">
        <v>1000002167</v>
      </c>
      <c r="F43" s="738">
        <v>85371000</v>
      </c>
      <c r="G43" s="637"/>
      <c r="H43" s="683">
        <v>18</v>
      </c>
      <c r="I43" s="638"/>
      <c r="J43" s="745" t="s">
        <v>584</v>
      </c>
      <c r="K43" s="738" t="s">
        <v>286</v>
      </c>
      <c r="L43" s="744">
        <v>1</v>
      </c>
      <c r="M43" s="639"/>
      <c r="N43" s="632" t="str">
        <f t="shared" si="4"/>
        <v>INCLUDED</v>
      </c>
      <c r="O43" s="726">
        <f t="shared" si="2"/>
        <v>0</v>
      </c>
      <c r="P43" s="726">
        <f t="shared" si="3"/>
        <v>0</v>
      </c>
      <c r="Q43" s="741"/>
      <c r="W43" s="742"/>
    </row>
    <row r="44" spans="1:23" ht="31.5">
      <c r="A44" s="683">
        <v>26</v>
      </c>
      <c r="B44" s="738">
        <v>7000010866</v>
      </c>
      <c r="C44" s="738">
        <v>270</v>
      </c>
      <c r="D44" s="739" t="s">
        <v>560</v>
      </c>
      <c r="E44" s="738">
        <v>1000001342</v>
      </c>
      <c r="F44" s="738">
        <v>85371000</v>
      </c>
      <c r="G44" s="637"/>
      <c r="H44" s="683">
        <v>18</v>
      </c>
      <c r="I44" s="638"/>
      <c r="J44" s="745" t="s">
        <v>585</v>
      </c>
      <c r="K44" s="738" t="s">
        <v>286</v>
      </c>
      <c r="L44" s="744">
        <v>1</v>
      </c>
      <c r="M44" s="639"/>
      <c r="N44" s="632" t="str">
        <f t="shared" si="4"/>
        <v>INCLUDED</v>
      </c>
      <c r="O44" s="726">
        <f t="shared" si="2"/>
        <v>0</v>
      </c>
      <c r="P44" s="726">
        <f t="shared" si="3"/>
        <v>0</v>
      </c>
      <c r="Q44" s="741"/>
      <c r="W44" s="742"/>
    </row>
    <row r="45" spans="1:23" ht="15.75">
      <c r="A45" s="683">
        <v>27</v>
      </c>
      <c r="B45" s="738">
        <v>7000010866</v>
      </c>
      <c r="C45" s="738">
        <v>280</v>
      </c>
      <c r="D45" s="739" t="s">
        <v>561</v>
      </c>
      <c r="E45" s="738">
        <v>1000027478</v>
      </c>
      <c r="F45" s="738">
        <v>85389000</v>
      </c>
      <c r="G45" s="637"/>
      <c r="H45" s="683">
        <v>18</v>
      </c>
      <c r="I45" s="638"/>
      <c r="J45" s="745" t="s">
        <v>586</v>
      </c>
      <c r="K45" s="738" t="s">
        <v>287</v>
      </c>
      <c r="L45" s="744">
        <v>1</v>
      </c>
      <c r="M45" s="639"/>
      <c r="N45" s="632" t="str">
        <f t="shared" si="4"/>
        <v>INCLUDED</v>
      </c>
      <c r="O45" s="726">
        <f t="shared" si="2"/>
        <v>0</v>
      </c>
      <c r="P45" s="726">
        <f t="shared" si="3"/>
        <v>0</v>
      </c>
      <c r="Q45" s="741"/>
      <c r="W45" s="742"/>
    </row>
    <row r="46" spans="1:23" ht="15.75">
      <c r="A46" s="683">
        <v>28</v>
      </c>
      <c r="B46" s="738">
        <v>7000010866</v>
      </c>
      <c r="C46" s="738">
        <v>290</v>
      </c>
      <c r="D46" s="739" t="s">
        <v>561</v>
      </c>
      <c r="E46" s="738">
        <v>1000019918</v>
      </c>
      <c r="F46" s="738">
        <v>85359090</v>
      </c>
      <c r="G46" s="637"/>
      <c r="H46" s="683">
        <v>18</v>
      </c>
      <c r="I46" s="638"/>
      <c r="J46" s="745" t="s">
        <v>587</v>
      </c>
      <c r="K46" s="738" t="s">
        <v>442</v>
      </c>
      <c r="L46" s="744">
        <v>1</v>
      </c>
      <c r="M46" s="639"/>
      <c r="N46" s="632" t="str">
        <f t="shared" si="4"/>
        <v>INCLUDED</v>
      </c>
      <c r="O46" s="726">
        <f t="shared" si="2"/>
        <v>0</v>
      </c>
      <c r="P46" s="726">
        <f t="shared" si="3"/>
        <v>0</v>
      </c>
      <c r="Q46" s="741"/>
      <c r="W46" s="742"/>
    </row>
    <row r="47" spans="1:23" ht="15.75">
      <c r="A47" s="683">
        <v>29</v>
      </c>
      <c r="B47" s="738">
        <v>7000010866</v>
      </c>
      <c r="C47" s="738">
        <v>300</v>
      </c>
      <c r="D47" s="739" t="s">
        <v>561</v>
      </c>
      <c r="E47" s="738">
        <v>1000019919</v>
      </c>
      <c r="F47" s="738">
        <v>85353090</v>
      </c>
      <c r="G47" s="637"/>
      <c r="H47" s="683">
        <v>18</v>
      </c>
      <c r="I47" s="638"/>
      <c r="J47" s="823" t="s">
        <v>588</v>
      </c>
      <c r="K47" s="738" t="s">
        <v>442</v>
      </c>
      <c r="L47" s="832">
        <v>1</v>
      </c>
      <c r="M47" s="639"/>
      <c r="N47" s="632" t="str">
        <f t="shared" si="4"/>
        <v>INCLUDED</v>
      </c>
      <c r="O47" s="726">
        <f t="shared" si="2"/>
        <v>0</v>
      </c>
      <c r="P47" s="726">
        <f t="shared" si="3"/>
        <v>0</v>
      </c>
      <c r="Q47" s="741"/>
      <c r="W47" s="742"/>
    </row>
    <row r="48" spans="1:23" ht="15.75">
      <c r="A48" s="683">
        <v>30</v>
      </c>
      <c r="B48" s="738">
        <v>7000010866</v>
      </c>
      <c r="C48" s="738">
        <v>310</v>
      </c>
      <c r="D48" s="739" t="s">
        <v>561</v>
      </c>
      <c r="E48" s="738">
        <v>1000025941</v>
      </c>
      <c r="F48" s="738">
        <v>85389000</v>
      </c>
      <c r="G48" s="637"/>
      <c r="H48" s="683">
        <v>18</v>
      </c>
      <c r="I48" s="638"/>
      <c r="J48" s="745" t="s">
        <v>589</v>
      </c>
      <c r="K48" s="738" t="s">
        <v>287</v>
      </c>
      <c r="L48" s="744">
        <v>1</v>
      </c>
      <c r="M48" s="639"/>
      <c r="N48" s="632" t="str">
        <f t="shared" si="4"/>
        <v>INCLUDED</v>
      </c>
      <c r="O48" s="726">
        <f t="shared" si="2"/>
        <v>0</v>
      </c>
      <c r="P48" s="726">
        <f t="shared" si="3"/>
        <v>0</v>
      </c>
      <c r="Q48" s="741"/>
      <c r="W48" s="742"/>
    </row>
    <row r="49" spans="1:23" ht="15.75">
      <c r="A49" s="683">
        <v>31</v>
      </c>
      <c r="B49" s="738">
        <v>7000010866</v>
      </c>
      <c r="C49" s="738">
        <v>320</v>
      </c>
      <c r="D49" s="739" t="s">
        <v>561</v>
      </c>
      <c r="E49" s="738">
        <v>1000024186</v>
      </c>
      <c r="F49" s="738">
        <v>85354010</v>
      </c>
      <c r="G49" s="637"/>
      <c r="H49" s="683">
        <v>18</v>
      </c>
      <c r="I49" s="638"/>
      <c r="J49" s="745" t="s">
        <v>496</v>
      </c>
      <c r="K49" s="738" t="s">
        <v>442</v>
      </c>
      <c r="L49" s="744">
        <v>1</v>
      </c>
      <c r="M49" s="639"/>
      <c r="N49" s="632" t="str">
        <f t="shared" si="4"/>
        <v>INCLUDED</v>
      </c>
      <c r="O49" s="726">
        <f t="shared" si="2"/>
        <v>0</v>
      </c>
      <c r="P49" s="726">
        <f t="shared" si="3"/>
        <v>0</v>
      </c>
      <c r="Q49" s="741"/>
      <c r="W49" s="742"/>
    </row>
    <row r="50" spans="1:23" ht="15.75">
      <c r="A50" s="683">
        <v>32</v>
      </c>
      <c r="B50" s="738">
        <v>7000010866</v>
      </c>
      <c r="C50" s="738">
        <v>330</v>
      </c>
      <c r="D50" s="739" t="s">
        <v>561</v>
      </c>
      <c r="E50" s="738">
        <v>1000025930</v>
      </c>
      <c r="F50" s="738">
        <v>85354010</v>
      </c>
      <c r="G50" s="637"/>
      <c r="H50" s="683">
        <v>18</v>
      </c>
      <c r="I50" s="638"/>
      <c r="J50" s="745" t="s">
        <v>590</v>
      </c>
      <c r="K50" s="738" t="s">
        <v>287</v>
      </c>
      <c r="L50" s="744">
        <v>1</v>
      </c>
      <c r="M50" s="639"/>
      <c r="N50" s="632" t="str">
        <f t="shared" si="4"/>
        <v>INCLUDED</v>
      </c>
      <c r="O50" s="726">
        <f t="shared" si="2"/>
        <v>0</v>
      </c>
      <c r="P50" s="726">
        <f t="shared" si="3"/>
        <v>0</v>
      </c>
      <c r="Q50" s="741"/>
      <c r="W50" s="742"/>
    </row>
    <row r="51" spans="1:23" ht="15.75">
      <c r="A51" s="683">
        <v>33</v>
      </c>
      <c r="B51" s="738">
        <v>7000010866</v>
      </c>
      <c r="C51" s="738">
        <v>340</v>
      </c>
      <c r="D51" s="739" t="s">
        <v>561</v>
      </c>
      <c r="E51" s="738">
        <v>1000025949</v>
      </c>
      <c r="F51" s="738">
        <v>85371000</v>
      </c>
      <c r="G51" s="637"/>
      <c r="H51" s="683">
        <v>18</v>
      </c>
      <c r="I51" s="638"/>
      <c r="J51" s="745" t="s">
        <v>591</v>
      </c>
      <c r="K51" s="738" t="s">
        <v>287</v>
      </c>
      <c r="L51" s="744">
        <v>1</v>
      </c>
      <c r="M51" s="639"/>
      <c r="N51" s="632" t="str">
        <f t="shared" si="4"/>
        <v>INCLUDED</v>
      </c>
      <c r="O51" s="726">
        <f t="shared" si="2"/>
        <v>0</v>
      </c>
      <c r="P51" s="726">
        <f t="shared" si="3"/>
        <v>0</v>
      </c>
      <c r="Q51" s="741"/>
      <c r="W51" s="742"/>
    </row>
    <row r="52" spans="1:23" s="807" customFormat="1" ht="47.25">
      <c r="A52" s="738">
        <v>34</v>
      </c>
      <c r="B52" s="738">
        <v>7000010866</v>
      </c>
      <c r="C52" s="738">
        <v>350</v>
      </c>
      <c r="D52" s="739" t="s">
        <v>562</v>
      </c>
      <c r="E52" s="738">
        <v>1000012069</v>
      </c>
      <c r="F52" s="738">
        <v>84248990</v>
      </c>
      <c r="G52" s="738"/>
      <c r="H52" s="738"/>
      <c r="I52" s="738"/>
      <c r="J52" s="824" t="s">
        <v>592</v>
      </c>
      <c r="K52" s="738" t="s">
        <v>287</v>
      </c>
      <c r="L52" s="744">
        <v>1</v>
      </c>
      <c r="M52" s="738"/>
      <c r="N52" s="738"/>
      <c r="O52" s="805">
        <f t="shared" si="2"/>
        <v>0</v>
      </c>
      <c r="P52" s="805">
        <f t="shared" si="3"/>
        <v>0</v>
      </c>
      <c r="Q52" s="806"/>
      <c r="W52" s="808"/>
    </row>
    <row r="53" spans="1:23" ht="15.75">
      <c r="A53" s="683">
        <v>35</v>
      </c>
      <c r="B53" s="738">
        <v>7000010926</v>
      </c>
      <c r="C53" s="738">
        <v>60</v>
      </c>
      <c r="D53" s="739" t="s">
        <v>562</v>
      </c>
      <c r="E53" s="738">
        <v>1000042281</v>
      </c>
      <c r="F53" s="738">
        <v>84248990</v>
      </c>
      <c r="G53" s="637"/>
      <c r="H53" s="683">
        <v>0</v>
      </c>
      <c r="I53" s="738"/>
      <c r="J53" s="745" t="s">
        <v>483</v>
      </c>
      <c r="K53" s="738" t="s">
        <v>287</v>
      </c>
      <c r="L53" s="744">
        <v>1</v>
      </c>
      <c r="M53" s="639"/>
      <c r="N53" s="632" t="str">
        <f t="shared" ref="N53:N57" si="5">IF(M53="","INCLUDED",M53*L53)</f>
        <v>INCLUDED</v>
      </c>
      <c r="O53" s="726">
        <f t="shared" si="2"/>
        <v>0</v>
      </c>
      <c r="P53" s="726">
        <f t="shared" si="3"/>
        <v>0</v>
      </c>
      <c r="Q53" s="741"/>
      <c r="W53" s="742"/>
    </row>
    <row r="54" spans="1:23" ht="15.75">
      <c r="A54" s="683">
        <v>36</v>
      </c>
      <c r="B54" s="738">
        <v>7000010926</v>
      </c>
      <c r="C54" s="738">
        <v>70</v>
      </c>
      <c r="D54" s="739" t="s">
        <v>562</v>
      </c>
      <c r="E54" s="738">
        <v>1000042483</v>
      </c>
      <c r="F54" s="738">
        <v>84248990</v>
      </c>
      <c r="G54" s="637"/>
      <c r="H54" s="683">
        <v>5</v>
      </c>
      <c r="I54" s="738"/>
      <c r="J54" s="745" t="s">
        <v>484</v>
      </c>
      <c r="K54" s="738" t="s">
        <v>287</v>
      </c>
      <c r="L54" s="744">
        <v>1</v>
      </c>
      <c r="M54" s="639"/>
      <c r="N54" s="632" t="str">
        <f t="shared" si="5"/>
        <v>INCLUDED</v>
      </c>
      <c r="O54" s="726">
        <f t="shared" si="2"/>
        <v>0</v>
      </c>
      <c r="P54" s="726">
        <f t="shared" si="3"/>
        <v>0</v>
      </c>
      <c r="Q54" s="741"/>
      <c r="W54" s="742"/>
    </row>
    <row r="55" spans="1:23" ht="15.75">
      <c r="A55" s="683">
        <v>37</v>
      </c>
      <c r="B55" s="738">
        <v>7000010926</v>
      </c>
      <c r="C55" s="738">
        <v>80</v>
      </c>
      <c r="D55" s="739" t="s">
        <v>562</v>
      </c>
      <c r="E55" s="738">
        <v>1000042284</v>
      </c>
      <c r="F55" s="738">
        <v>84248990</v>
      </c>
      <c r="G55" s="637"/>
      <c r="H55" s="683">
        <v>12</v>
      </c>
      <c r="I55" s="738"/>
      <c r="J55" s="745" t="s">
        <v>485</v>
      </c>
      <c r="K55" s="738" t="s">
        <v>287</v>
      </c>
      <c r="L55" s="744">
        <v>1</v>
      </c>
      <c r="M55" s="639"/>
      <c r="N55" s="632" t="str">
        <f t="shared" si="5"/>
        <v>INCLUDED</v>
      </c>
      <c r="O55" s="726">
        <f t="shared" si="2"/>
        <v>0</v>
      </c>
      <c r="P55" s="726">
        <f t="shared" si="3"/>
        <v>0</v>
      </c>
      <c r="Q55" s="741"/>
      <c r="W55" s="742"/>
    </row>
    <row r="56" spans="1:23" ht="15.75">
      <c r="A56" s="683">
        <v>38</v>
      </c>
      <c r="B56" s="738">
        <v>7000010926</v>
      </c>
      <c r="C56" s="738">
        <v>90</v>
      </c>
      <c r="D56" s="739" t="s">
        <v>562</v>
      </c>
      <c r="E56" s="738">
        <v>1000042287</v>
      </c>
      <c r="F56" s="738">
        <v>84248990</v>
      </c>
      <c r="G56" s="637"/>
      <c r="H56" s="683">
        <v>18</v>
      </c>
      <c r="I56" s="738"/>
      <c r="J56" s="745" t="s">
        <v>486</v>
      </c>
      <c r="K56" s="738" t="s">
        <v>287</v>
      </c>
      <c r="L56" s="744">
        <v>1</v>
      </c>
      <c r="M56" s="639"/>
      <c r="N56" s="632" t="str">
        <f t="shared" si="5"/>
        <v>INCLUDED</v>
      </c>
      <c r="O56" s="726">
        <f t="shared" si="2"/>
        <v>0</v>
      </c>
      <c r="P56" s="726">
        <f t="shared" si="3"/>
        <v>0</v>
      </c>
      <c r="Q56" s="741"/>
      <c r="W56" s="742"/>
    </row>
    <row r="57" spans="1:23" ht="15.75">
      <c r="A57" s="683">
        <v>39</v>
      </c>
      <c r="B57" s="738">
        <v>7000010926</v>
      </c>
      <c r="C57" s="738">
        <v>100</v>
      </c>
      <c r="D57" s="739" t="s">
        <v>562</v>
      </c>
      <c r="E57" s="738">
        <v>1000042480</v>
      </c>
      <c r="F57" s="738">
        <v>84248990</v>
      </c>
      <c r="G57" s="637"/>
      <c r="H57" s="683">
        <v>28</v>
      </c>
      <c r="I57" s="738"/>
      <c r="J57" s="745" t="s">
        <v>487</v>
      </c>
      <c r="K57" s="738" t="s">
        <v>287</v>
      </c>
      <c r="L57" s="744">
        <v>1</v>
      </c>
      <c r="M57" s="639"/>
      <c r="N57" s="632" t="str">
        <f t="shared" si="5"/>
        <v>INCLUDED</v>
      </c>
      <c r="O57" s="726">
        <f t="shared" si="2"/>
        <v>0</v>
      </c>
      <c r="P57" s="726">
        <f t="shared" si="3"/>
        <v>0</v>
      </c>
      <c r="Q57" s="741"/>
      <c r="W57" s="742"/>
    </row>
    <row r="58" spans="1:23" s="807" customFormat="1" ht="31.5">
      <c r="A58" s="738">
        <v>40</v>
      </c>
      <c r="B58" s="738">
        <v>7000010866</v>
      </c>
      <c r="C58" s="738">
        <v>360</v>
      </c>
      <c r="D58" s="739" t="s">
        <v>562</v>
      </c>
      <c r="E58" s="738">
        <v>1000012018</v>
      </c>
      <c r="F58" s="738">
        <v>85311020</v>
      </c>
      <c r="G58" s="738"/>
      <c r="H58" s="738"/>
      <c r="I58" s="738"/>
      <c r="J58" s="824" t="s">
        <v>593</v>
      </c>
      <c r="K58" s="738" t="s">
        <v>287</v>
      </c>
      <c r="L58" s="744">
        <v>1</v>
      </c>
      <c r="M58" s="738"/>
      <c r="N58" s="738"/>
      <c r="O58" s="805">
        <f t="shared" si="2"/>
        <v>0</v>
      </c>
      <c r="P58" s="805">
        <f t="shared" si="3"/>
        <v>0</v>
      </c>
      <c r="Q58" s="806"/>
      <c r="W58" s="808"/>
    </row>
    <row r="59" spans="1:23" ht="15.75">
      <c r="A59" s="683">
        <v>41</v>
      </c>
      <c r="B59" s="738">
        <v>7000010926</v>
      </c>
      <c r="C59" s="738">
        <v>120</v>
      </c>
      <c r="D59" s="739" t="s">
        <v>562</v>
      </c>
      <c r="E59" s="738">
        <v>1000042281</v>
      </c>
      <c r="F59" s="738">
        <v>84248990</v>
      </c>
      <c r="G59" s="637"/>
      <c r="H59" s="683">
        <v>0</v>
      </c>
      <c r="I59" s="738"/>
      <c r="J59" s="745" t="s">
        <v>483</v>
      </c>
      <c r="K59" s="738" t="s">
        <v>287</v>
      </c>
      <c r="L59" s="744">
        <v>1</v>
      </c>
      <c r="M59" s="639"/>
      <c r="N59" s="632" t="str">
        <f t="shared" ref="N59:N63" si="6">IF(M59="","INCLUDED",M59*L59)</f>
        <v>INCLUDED</v>
      </c>
      <c r="O59" s="726">
        <f t="shared" si="2"/>
        <v>0</v>
      </c>
      <c r="P59" s="726">
        <f t="shared" si="3"/>
        <v>0</v>
      </c>
      <c r="Q59" s="741"/>
      <c r="W59" s="742"/>
    </row>
    <row r="60" spans="1:23" ht="15.75">
      <c r="A60" s="683">
        <v>42</v>
      </c>
      <c r="B60" s="738">
        <v>7000010926</v>
      </c>
      <c r="C60" s="738">
        <v>130</v>
      </c>
      <c r="D60" s="739" t="s">
        <v>562</v>
      </c>
      <c r="E60" s="738">
        <v>1000042483</v>
      </c>
      <c r="F60" s="738">
        <v>84248990</v>
      </c>
      <c r="G60" s="637"/>
      <c r="H60" s="683">
        <v>5</v>
      </c>
      <c r="I60" s="738"/>
      <c r="J60" s="745" t="s">
        <v>484</v>
      </c>
      <c r="K60" s="738" t="s">
        <v>287</v>
      </c>
      <c r="L60" s="744">
        <v>1</v>
      </c>
      <c r="M60" s="639"/>
      <c r="N60" s="632" t="str">
        <f t="shared" si="6"/>
        <v>INCLUDED</v>
      </c>
      <c r="O60" s="726">
        <f t="shared" si="2"/>
        <v>0</v>
      </c>
      <c r="P60" s="726">
        <f t="shared" si="3"/>
        <v>0</v>
      </c>
      <c r="Q60" s="741"/>
      <c r="W60" s="742"/>
    </row>
    <row r="61" spans="1:23" ht="15.75">
      <c r="A61" s="683">
        <v>43</v>
      </c>
      <c r="B61" s="738">
        <v>7000010926</v>
      </c>
      <c r="C61" s="738">
        <v>140</v>
      </c>
      <c r="D61" s="739" t="s">
        <v>562</v>
      </c>
      <c r="E61" s="738">
        <v>1000042284</v>
      </c>
      <c r="F61" s="738">
        <v>84248990</v>
      </c>
      <c r="G61" s="637"/>
      <c r="H61" s="683">
        <v>12</v>
      </c>
      <c r="I61" s="738"/>
      <c r="J61" s="745" t="s">
        <v>485</v>
      </c>
      <c r="K61" s="738" t="s">
        <v>287</v>
      </c>
      <c r="L61" s="744">
        <v>1</v>
      </c>
      <c r="M61" s="639"/>
      <c r="N61" s="632" t="str">
        <f t="shared" si="6"/>
        <v>INCLUDED</v>
      </c>
      <c r="O61" s="726">
        <f t="shared" si="2"/>
        <v>0</v>
      </c>
      <c r="P61" s="726">
        <f t="shared" si="3"/>
        <v>0</v>
      </c>
      <c r="Q61" s="741"/>
      <c r="W61" s="742"/>
    </row>
    <row r="62" spans="1:23" ht="15.75">
      <c r="A62" s="683">
        <v>44</v>
      </c>
      <c r="B62" s="738">
        <v>7000010926</v>
      </c>
      <c r="C62" s="738">
        <v>150</v>
      </c>
      <c r="D62" s="739" t="s">
        <v>562</v>
      </c>
      <c r="E62" s="738">
        <v>1000042287</v>
      </c>
      <c r="F62" s="738">
        <v>84248990</v>
      </c>
      <c r="G62" s="637"/>
      <c r="H62" s="683">
        <v>18</v>
      </c>
      <c r="I62" s="738"/>
      <c r="J62" s="745" t="s">
        <v>486</v>
      </c>
      <c r="K62" s="738" t="s">
        <v>287</v>
      </c>
      <c r="L62" s="744">
        <v>1</v>
      </c>
      <c r="M62" s="639"/>
      <c r="N62" s="632" t="str">
        <f t="shared" si="6"/>
        <v>INCLUDED</v>
      </c>
      <c r="O62" s="726">
        <f t="shared" si="2"/>
        <v>0</v>
      </c>
      <c r="P62" s="726">
        <f t="shared" si="3"/>
        <v>0</v>
      </c>
      <c r="Q62" s="741"/>
      <c r="W62" s="742"/>
    </row>
    <row r="63" spans="1:23" ht="15.75">
      <c r="A63" s="683">
        <v>45</v>
      </c>
      <c r="B63" s="738">
        <v>7000010926</v>
      </c>
      <c r="C63" s="738">
        <v>160</v>
      </c>
      <c r="D63" s="739" t="s">
        <v>562</v>
      </c>
      <c r="E63" s="738">
        <v>1000042480</v>
      </c>
      <c r="F63" s="738">
        <v>84248990</v>
      </c>
      <c r="G63" s="637"/>
      <c r="H63" s="683">
        <v>28</v>
      </c>
      <c r="I63" s="738"/>
      <c r="J63" s="745" t="s">
        <v>487</v>
      </c>
      <c r="K63" s="738" t="s">
        <v>287</v>
      </c>
      <c r="L63" s="744">
        <v>1</v>
      </c>
      <c r="M63" s="639"/>
      <c r="N63" s="632" t="str">
        <f t="shared" si="6"/>
        <v>INCLUDED</v>
      </c>
      <c r="O63" s="726">
        <f t="shared" si="2"/>
        <v>0</v>
      </c>
      <c r="P63" s="726">
        <f t="shared" si="3"/>
        <v>0</v>
      </c>
      <c r="Q63" s="741"/>
      <c r="W63" s="742"/>
    </row>
    <row r="64" spans="1:23" ht="31.5">
      <c r="A64" s="683">
        <v>46</v>
      </c>
      <c r="B64" s="738">
        <v>7000010866</v>
      </c>
      <c r="C64" s="738">
        <v>370</v>
      </c>
      <c r="D64" s="739" t="s">
        <v>562</v>
      </c>
      <c r="E64" s="738">
        <v>1000006284</v>
      </c>
      <c r="F64" s="738">
        <v>84151090</v>
      </c>
      <c r="G64" s="637"/>
      <c r="H64" s="683">
        <v>28</v>
      </c>
      <c r="I64" s="638"/>
      <c r="J64" s="745" t="s">
        <v>594</v>
      </c>
      <c r="K64" s="738" t="s">
        <v>287</v>
      </c>
      <c r="L64" s="744">
        <v>1</v>
      </c>
      <c r="M64" s="639"/>
      <c r="N64" s="632" t="str">
        <f t="shared" si="4"/>
        <v>INCLUDED</v>
      </c>
      <c r="O64" s="726">
        <f t="shared" si="2"/>
        <v>0</v>
      </c>
      <c r="P64" s="726">
        <f t="shared" si="3"/>
        <v>0</v>
      </c>
      <c r="Q64" s="741"/>
      <c r="W64" s="742"/>
    </row>
    <row r="65" spans="1:23" ht="31.5">
      <c r="A65" s="683">
        <v>47</v>
      </c>
      <c r="B65" s="738">
        <v>7000010866</v>
      </c>
      <c r="C65" s="738">
        <v>380</v>
      </c>
      <c r="D65" s="739" t="s">
        <v>563</v>
      </c>
      <c r="E65" s="738">
        <v>1000038387</v>
      </c>
      <c r="F65" s="738">
        <v>94051090</v>
      </c>
      <c r="G65" s="637"/>
      <c r="H65" s="683">
        <v>18</v>
      </c>
      <c r="I65" s="638"/>
      <c r="J65" s="745" t="s">
        <v>595</v>
      </c>
      <c r="K65" s="738" t="s">
        <v>286</v>
      </c>
      <c r="L65" s="744">
        <v>2</v>
      </c>
      <c r="M65" s="639"/>
      <c r="N65" s="632" t="str">
        <f t="shared" si="4"/>
        <v>INCLUDED</v>
      </c>
      <c r="O65" s="726">
        <f t="shared" si="2"/>
        <v>0</v>
      </c>
      <c r="P65" s="726">
        <f t="shared" si="3"/>
        <v>0</v>
      </c>
      <c r="Q65" s="741"/>
      <c r="W65" s="742"/>
    </row>
    <row r="66" spans="1:23" ht="31.5">
      <c r="A66" s="683">
        <v>48</v>
      </c>
      <c r="B66" s="738">
        <v>7000010866</v>
      </c>
      <c r="C66" s="738">
        <v>390</v>
      </c>
      <c r="D66" s="739" t="s">
        <v>563</v>
      </c>
      <c r="E66" s="738">
        <v>1000038325</v>
      </c>
      <c r="F66" s="738">
        <v>94059900</v>
      </c>
      <c r="G66" s="637"/>
      <c r="H66" s="683">
        <v>18</v>
      </c>
      <c r="I66" s="638"/>
      <c r="J66" s="745" t="s">
        <v>445</v>
      </c>
      <c r="K66" s="738" t="s">
        <v>286</v>
      </c>
      <c r="L66" s="744">
        <v>2</v>
      </c>
      <c r="M66" s="639"/>
      <c r="N66" s="632" t="str">
        <f t="shared" si="4"/>
        <v>INCLUDED</v>
      </c>
      <c r="O66" s="726">
        <f t="shared" si="2"/>
        <v>0</v>
      </c>
      <c r="P66" s="726">
        <f t="shared" si="3"/>
        <v>0</v>
      </c>
      <c r="Q66" s="741"/>
      <c r="W66" s="742"/>
    </row>
    <row r="67" spans="1:23" ht="15.75">
      <c r="A67" s="683">
        <v>49</v>
      </c>
      <c r="B67" s="738">
        <v>7000010866</v>
      </c>
      <c r="C67" s="738">
        <v>400</v>
      </c>
      <c r="D67" s="739" t="s">
        <v>563</v>
      </c>
      <c r="E67" s="738">
        <v>1000001894</v>
      </c>
      <c r="F67" s="738">
        <v>94059900</v>
      </c>
      <c r="G67" s="637"/>
      <c r="H67" s="683">
        <v>18</v>
      </c>
      <c r="I67" s="638"/>
      <c r="J67" s="745" t="s">
        <v>596</v>
      </c>
      <c r="K67" s="738" t="s">
        <v>286</v>
      </c>
      <c r="L67" s="744">
        <v>1</v>
      </c>
      <c r="M67" s="639"/>
      <c r="N67" s="632" t="str">
        <f t="shared" ref="N67" si="7">IF(M67="","INCLUDED",M67*L67)</f>
        <v>INCLUDED</v>
      </c>
      <c r="O67" s="726">
        <f t="shared" si="2"/>
        <v>0</v>
      </c>
      <c r="P67" s="726">
        <f t="shared" si="3"/>
        <v>0</v>
      </c>
      <c r="Q67" s="741"/>
      <c r="W67" s="742"/>
    </row>
    <row r="68" spans="1:23" s="807" customFormat="1" ht="36" customHeight="1">
      <c r="A68" s="738">
        <v>50</v>
      </c>
      <c r="B68" s="738">
        <v>7000010866</v>
      </c>
      <c r="C68" s="738">
        <v>410</v>
      </c>
      <c r="D68" s="739" t="s">
        <v>563</v>
      </c>
      <c r="E68" s="738">
        <v>1000013795</v>
      </c>
      <c r="F68" s="738">
        <v>94059900</v>
      </c>
      <c r="G68" s="738"/>
      <c r="H68" s="738"/>
      <c r="I68" s="738"/>
      <c r="J68" s="824" t="s">
        <v>597</v>
      </c>
      <c r="K68" s="738" t="s">
        <v>442</v>
      </c>
      <c r="L68" s="744">
        <v>1</v>
      </c>
      <c r="M68" s="738"/>
      <c r="N68" s="738"/>
      <c r="O68" s="805">
        <f t="shared" si="2"/>
        <v>0</v>
      </c>
      <c r="P68" s="805">
        <f t="shared" si="3"/>
        <v>0</v>
      </c>
      <c r="Q68" s="806"/>
      <c r="W68" s="808"/>
    </row>
    <row r="69" spans="1:23" ht="15.75">
      <c r="A69" s="683">
        <v>51</v>
      </c>
      <c r="B69" s="738">
        <v>7000010926</v>
      </c>
      <c r="C69" s="738">
        <v>10</v>
      </c>
      <c r="D69" s="739" t="s">
        <v>563</v>
      </c>
      <c r="E69" s="738">
        <v>1000042283</v>
      </c>
      <c r="F69" s="738">
        <v>94059900</v>
      </c>
      <c r="G69" s="637"/>
      <c r="H69" s="683">
        <v>0</v>
      </c>
      <c r="I69" s="738"/>
      <c r="J69" s="745" t="s">
        <v>598</v>
      </c>
      <c r="K69" s="738" t="s">
        <v>287</v>
      </c>
      <c r="L69" s="744">
        <v>1</v>
      </c>
      <c r="M69" s="639"/>
      <c r="N69" s="632" t="str">
        <f t="shared" si="4"/>
        <v>INCLUDED</v>
      </c>
      <c r="O69" s="726">
        <f t="shared" si="2"/>
        <v>0</v>
      </c>
      <c r="P69" s="726">
        <f t="shared" si="3"/>
        <v>0</v>
      </c>
      <c r="Q69" s="741"/>
      <c r="W69" s="742"/>
    </row>
    <row r="70" spans="1:23" ht="15.75">
      <c r="A70" s="683">
        <v>52</v>
      </c>
      <c r="B70" s="738">
        <v>7000010926</v>
      </c>
      <c r="C70" s="738">
        <v>20</v>
      </c>
      <c r="D70" s="739" t="s">
        <v>563</v>
      </c>
      <c r="E70" s="738">
        <v>1000042485</v>
      </c>
      <c r="F70" s="738">
        <v>94059900</v>
      </c>
      <c r="G70" s="637"/>
      <c r="H70" s="683">
        <v>5</v>
      </c>
      <c r="I70" s="738"/>
      <c r="J70" s="745" t="s">
        <v>599</v>
      </c>
      <c r="K70" s="738" t="s">
        <v>287</v>
      </c>
      <c r="L70" s="744">
        <v>1</v>
      </c>
      <c r="M70" s="639"/>
      <c r="N70" s="632" t="str">
        <f t="shared" si="4"/>
        <v>INCLUDED</v>
      </c>
      <c r="O70" s="726">
        <f t="shared" si="2"/>
        <v>0</v>
      </c>
      <c r="P70" s="726">
        <f t="shared" si="3"/>
        <v>0</v>
      </c>
      <c r="Q70" s="741"/>
      <c r="W70" s="742"/>
    </row>
    <row r="71" spans="1:23" ht="15.75">
      <c r="A71" s="683">
        <v>53</v>
      </c>
      <c r="B71" s="738">
        <v>7000010926</v>
      </c>
      <c r="C71" s="738">
        <v>30</v>
      </c>
      <c r="D71" s="739" t="s">
        <v>563</v>
      </c>
      <c r="E71" s="738">
        <v>1000042286</v>
      </c>
      <c r="F71" s="738">
        <v>94059900</v>
      </c>
      <c r="G71" s="637"/>
      <c r="H71" s="683">
        <v>12</v>
      </c>
      <c r="I71" s="738"/>
      <c r="J71" s="745" t="s">
        <v>600</v>
      </c>
      <c r="K71" s="738" t="s">
        <v>287</v>
      </c>
      <c r="L71" s="744">
        <v>1</v>
      </c>
      <c r="M71" s="639"/>
      <c r="N71" s="632" t="str">
        <f t="shared" si="4"/>
        <v>INCLUDED</v>
      </c>
      <c r="O71" s="726">
        <f t="shared" si="2"/>
        <v>0</v>
      </c>
      <c r="P71" s="726">
        <f t="shared" si="3"/>
        <v>0</v>
      </c>
      <c r="Q71" s="741"/>
      <c r="W71" s="742"/>
    </row>
    <row r="72" spans="1:23" ht="15.75">
      <c r="A72" s="683">
        <v>54</v>
      </c>
      <c r="B72" s="738">
        <v>7000010926</v>
      </c>
      <c r="C72" s="738">
        <v>40</v>
      </c>
      <c r="D72" s="739" t="s">
        <v>563</v>
      </c>
      <c r="E72" s="738">
        <v>1000042289</v>
      </c>
      <c r="F72" s="738">
        <v>94059900</v>
      </c>
      <c r="G72" s="637"/>
      <c r="H72" s="683">
        <v>18</v>
      </c>
      <c r="I72" s="738"/>
      <c r="J72" s="745" t="s">
        <v>601</v>
      </c>
      <c r="K72" s="738" t="s">
        <v>287</v>
      </c>
      <c r="L72" s="832">
        <v>1</v>
      </c>
      <c r="M72" s="639"/>
      <c r="N72" s="632" t="str">
        <f t="shared" si="4"/>
        <v>INCLUDED</v>
      </c>
      <c r="O72" s="726">
        <f t="shared" si="2"/>
        <v>0</v>
      </c>
      <c r="P72" s="726">
        <f t="shared" si="3"/>
        <v>0</v>
      </c>
      <c r="Q72" s="741"/>
      <c r="W72" s="742"/>
    </row>
    <row r="73" spans="1:23" ht="15.75">
      <c r="A73" s="683">
        <v>55</v>
      </c>
      <c r="B73" s="738">
        <v>7000010926</v>
      </c>
      <c r="C73" s="738">
        <v>50</v>
      </c>
      <c r="D73" s="739" t="s">
        <v>563</v>
      </c>
      <c r="E73" s="738">
        <v>1000042482</v>
      </c>
      <c r="F73" s="738">
        <v>94059900</v>
      </c>
      <c r="G73" s="637"/>
      <c r="H73" s="683">
        <v>28</v>
      </c>
      <c r="I73" s="738"/>
      <c r="J73" s="745" t="s">
        <v>602</v>
      </c>
      <c r="K73" s="738" t="s">
        <v>287</v>
      </c>
      <c r="L73" s="744">
        <v>1</v>
      </c>
      <c r="M73" s="639"/>
      <c r="N73" s="632" t="str">
        <f t="shared" si="4"/>
        <v>INCLUDED</v>
      </c>
      <c r="O73" s="726">
        <f t="shared" si="2"/>
        <v>0</v>
      </c>
      <c r="P73" s="726">
        <f t="shared" si="3"/>
        <v>0</v>
      </c>
      <c r="Q73" s="741"/>
      <c r="W73" s="742"/>
    </row>
    <row r="74" spans="1:23" ht="48" customHeight="1">
      <c r="A74" s="683">
        <v>56</v>
      </c>
      <c r="B74" s="738">
        <v>7000010866</v>
      </c>
      <c r="C74" s="738">
        <v>480</v>
      </c>
      <c r="D74" s="739" t="s">
        <v>564</v>
      </c>
      <c r="E74" s="738">
        <v>1000012366</v>
      </c>
      <c r="F74" s="738">
        <v>73082011</v>
      </c>
      <c r="G74" s="637"/>
      <c r="H74" s="683">
        <v>18</v>
      </c>
      <c r="I74" s="638"/>
      <c r="J74" s="745" t="s">
        <v>446</v>
      </c>
      <c r="K74" s="738" t="s">
        <v>286</v>
      </c>
      <c r="L74" s="744">
        <v>144</v>
      </c>
      <c r="M74" s="639"/>
      <c r="N74" s="632" t="str">
        <f t="shared" si="4"/>
        <v>INCLUDED</v>
      </c>
      <c r="O74" s="726">
        <f t="shared" si="2"/>
        <v>0</v>
      </c>
      <c r="P74" s="726">
        <f t="shared" si="3"/>
        <v>0</v>
      </c>
      <c r="Q74" s="741"/>
      <c r="W74" s="742"/>
    </row>
    <row r="75" spans="1:23" ht="52.5" customHeight="1">
      <c r="A75" s="683">
        <v>57</v>
      </c>
      <c r="B75" s="738">
        <v>7000010866</v>
      </c>
      <c r="C75" s="738">
        <v>520</v>
      </c>
      <c r="D75" s="739" t="s">
        <v>565</v>
      </c>
      <c r="E75" s="738">
        <v>1000000443</v>
      </c>
      <c r="F75" s="738">
        <v>85446020</v>
      </c>
      <c r="G75" s="637"/>
      <c r="H75" s="683">
        <v>18</v>
      </c>
      <c r="I75" s="638"/>
      <c r="J75" s="745" t="s">
        <v>441</v>
      </c>
      <c r="K75" s="738" t="s">
        <v>442</v>
      </c>
      <c r="L75" s="744">
        <v>1</v>
      </c>
      <c r="M75" s="639"/>
      <c r="N75" s="632" t="str">
        <f t="shared" si="4"/>
        <v>INCLUDED</v>
      </c>
      <c r="O75" s="726">
        <f t="shared" si="2"/>
        <v>0</v>
      </c>
      <c r="P75" s="726">
        <f t="shared" si="3"/>
        <v>0</v>
      </c>
      <c r="Q75" s="741"/>
      <c r="W75" s="742"/>
    </row>
    <row r="76" spans="1:23" ht="31.5">
      <c r="A76" s="683">
        <v>58</v>
      </c>
      <c r="B76" s="738">
        <v>7000010866</v>
      </c>
      <c r="C76" s="738">
        <v>530</v>
      </c>
      <c r="D76" s="739" t="s">
        <v>565</v>
      </c>
      <c r="E76" s="738">
        <v>1000000442</v>
      </c>
      <c r="F76" s="738">
        <v>85446020</v>
      </c>
      <c r="G76" s="637"/>
      <c r="H76" s="683">
        <v>18</v>
      </c>
      <c r="I76" s="638"/>
      <c r="J76" s="745" t="s">
        <v>443</v>
      </c>
      <c r="K76" s="738" t="s">
        <v>442</v>
      </c>
      <c r="L76" s="744">
        <v>1</v>
      </c>
      <c r="M76" s="639"/>
      <c r="N76" s="632" t="str">
        <f t="shared" si="4"/>
        <v>INCLUDED</v>
      </c>
      <c r="O76" s="726">
        <f t="shared" si="2"/>
        <v>0</v>
      </c>
      <c r="P76" s="726">
        <f t="shared" si="3"/>
        <v>0</v>
      </c>
      <c r="Q76" s="741"/>
      <c r="W76" s="742"/>
    </row>
    <row r="77" spans="1:23" ht="31.5">
      <c r="A77" s="683">
        <v>59</v>
      </c>
      <c r="B77" s="738">
        <v>7000010866</v>
      </c>
      <c r="C77" s="738">
        <v>560</v>
      </c>
      <c r="D77" s="739" t="s">
        <v>566</v>
      </c>
      <c r="E77" s="738">
        <v>1000001678</v>
      </c>
      <c r="F77" s="738">
        <v>85359030</v>
      </c>
      <c r="G77" s="637"/>
      <c r="H77" s="683">
        <v>18</v>
      </c>
      <c r="I77" s="638"/>
      <c r="J77" s="745" t="s">
        <v>603</v>
      </c>
      <c r="K77" s="738" t="s">
        <v>287</v>
      </c>
      <c r="L77" s="744">
        <v>1</v>
      </c>
      <c r="M77" s="639"/>
      <c r="N77" s="632" t="str">
        <f t="shared" si="4"/>
        <v>INCLUDED</v>
      </c>
      <c r="O77" s="726">
        <f t="shared" si="2"/>
        <v>0</v>
      </c>
      <c r="P77" s="726">
        <f t="shared" si="3"/>
        <v>0</v>
      </c>
      <c r="Q77" s="741"/>
      <c r="W77" s="742"/>
    </row>
    <row r="78" spans="1:23" ht="15.75">
      <c r="A78" s="683">
        <v>60</v>
      </c>
      <c r="B78" s="738">
        <v>7000010866</v>
      </c>
      <c r="C78" s="738">
        <v>570</v>
      </c>
      <c r="D78" s="739" t="s">
        <v>566</v>
      </c>
      <c r="E78" s="738">
        <v>1000033283</v>
      </c>
      <c r="F78" s="738">
        <v>85389000</v>
      </c>
      <c r="G78" s="637"/>
      <c r="H78" s="683">
        <v>18</v>
      </c>
      <c r="I78" s="638"/>
      <c r="J78" s="745" t="s">
        <v>604</v>
      </c>
      <c r="K78" s="738" t="s">
        <v>287</v>
      </c>
      <c r="L78" s="744">
        <v>1</v>
      </c>
      <c r="M78" s="639"/>
      <c r="N78" s="632" t="str">
        <f t="shared" si="4"/>
        <v>INCLUDED</v>
      </c>
      <c r="O78" s="726">
        <f t="shared" si="2"/>
        <v>0</v>
      </c>
      <c r="P78" s="726">
        <f t="shared" si="3"/>
        <v>0</v>
      </c>
      <c r="Q78" s="741"/>
      <c r="W78" s="742"/>
    </row>
    <row r="79" spans="1:23" ht="15.75">
      <c r="A79" s="683">
        <v>61</v>
      </c>
      <c r="B79" s="738">
        <v>7000010866</v>
      </c>
      <c r="C79" s="738">
        <v>580</v>
      </c>
      <c r="D79" s="739" t="s">
        <v>566</v>
      </c>
      <c r="E79" s="738">
        <v>1000025436</v>
      </c>
      <c r="F79" s="738">
        <v>90271000</v>
      </c>
      <c r="G79" s="637"/>
      <c r="H79" s="683">
        <v>18</v>
      </c>
      <c r="I79" s="638"/>
      <c r="J79" s="745" t="s">
        <v>605</v>
      </c>
      <c r="K79" s="738" t="s">
        <v>286</v>
      </c>
      <c r="L79" s="744">
        <v>1</v>
      </c>
      <c r="M79" s="639"/>
      <c r="N79" s="632" t="str">
        <f t="shared" si="4"/>
        <v>INCLUDED</v>
      </c>
      <c r="O79" s="726">
        <f t="shared" si="2"/>
        <v>0</v>
      </c>
      <c r="P79" s="726">
        <f t="shared" si="3"/>
        <v>0</v>
      </c>
      <c r="Q79" s="741"/>
      <c r="W79" s="742"/>
    </row>
    <row r="80" spans="1:23" ht="15.75">
      <c r="A80" s="683">
        <v>62</v>
      </c>
      <c r="B80" s="738">
        <v>7000010866</v>
      </c>
      <c r="C80" s="738">
        <v>590</v>
      </c>
      <c r="D80" s="739" t="s">
        <v>566</v>
      </c>
      <c r="E80" s="738">
        <v>1000025439</v>
      </c>
      <c r="F80" s="738">
        <v>85389000</v>
      </c>
      <c r="G80" s="637"/>
      <c r="H80" s="683">
        <v>18</v>
      </c>
      <c r="I80" s="638"/>
      <c r="J80" s="745" t="s">
        <v>606</v>
      </c>
      <c r="K80" s="738" t="s">
        <v>287</v>
      </c>
      <c r="L80" s="744">
        <v>1</v>
      </c>
      <c r="M80" s="639"/>
      <c r="N80" s="632" t="str">
        <f t="shared" si="4"/>
        <v>INCLUDED</v>
      </c>
      <c r="O80" s="726">
        <f t="shared" si="2"/>
        <v>0</v>
      </c>
      <c r="P80" s="726">
        <f t="shared" si="3"/>
        <v>0</v>
      </c>
      <c r="Q80" s="741"/>
      <c r="W80" s="742"/>
    </row>
    <row r="81" spans="1:23" ht="63" customHeight="1">
      <c r="A81" s="683">
        <v>63</v>
      </c>
      <c r="B81" s="738">
        <v>7000010866</v>
      </c>
      <c r="C81" s="738">
        <v>600</v>
      </c>
      <c r="D81" s="739" t="s">
        <v>566</v>
      </c>
      <c r="E81" s="738">
        <v>1000032783</v>
      </c>
      <c r="F81" s="738">
        <v>85359030</v>
      </c>
      <c r="G81" s="637"/>
      <c r="H81" s="683">
        <v>18</v>
      </c>
      <c r="I81" s="638"/>
      <c r="J81" s="745" t="s">
        <v>607</v>
      </c>
      <c r="K81" s="738" t="s">
        <v>287</v>
      </c>
      <c r="L81" s="744">
        <v>1</v>
      </c>
      <c r="M81" s="639"/>
      <c r="N81" s="632" t="str">
        <f t="shared" si="4"/>
        <v>INCLUDED</v>
      </c>
      <c r="O81" s="726">
        <f t="shared" si="2"/>
        <v>0</v>
      </c>
      <c r="P81" s="726">
        <f t="shared" si="3"/>
        <v>0</v>
      </c>
      <c r="Q81" s="741"/>
      <c r="W81" s="742"/>
    </row>
    <row r="82" spans="1:23" ht="46.5" customHeight="1">
      <c r="A82" s="683">
        <v>64</v>
      </c>
      <c r="B82" s="738">
        <v>7000010866</v>
      </c>
      <c r="C82" s="738">
        <v>610</v>
      </c>
      <c r="D82" s="739" t="s">
        <v>567</v>
      </c>
      <c r="E82" s="738">
        <v>1000028468</v>
      </c>
      <c r="F82" s="738">
        <v>85446020</v>
      </c>
      <c r="G82" s="637"/>
      <c r="H82" s="683">
        <v>18</v>
      </c>
      <c r="I82" s="638"/>
      <c r="J82" s="745" t="s">
        <v>608</v>
      </c>
      <c r="K82" s="738" t="s">
        <v>287</v>
      </c>
      <c r="L82" s="744">
        <v>6</v>
      </c>
      <c r="M82" s="639"/>
      <c r="N82" s="632" t="str">
        <f t="shared" si="4"/>
        <v>INCLUDED</v>
      </c>
      <c r="O82" s="726">
        <f t="shared" si="2"/>
        <v>0</v>
      </c>
      <c r="P82" s="726">
        <f t="shared" si="3"/>
        <v>0</v>
      </c>
      <c r="Q82" s="741"/>
      <c r="W82" s="742"/>
    </row>
    <row r="83" spans="1:23" ht="31.5">
      <c r="A83" s="683">
        <v>65</v>
      </c>
      <c r="B83" s="738">
        <v>7000010866</v>
      </c>
      <c r="C83" s="738">
        <v>620</v>
      </c>
      <c r="D83" s="739" t="s">
        <v>567</v>
      </c>
      <c r="E83" s="738">
        <v>1000032510</v>
      </c>
      <c r="F83" s="738">
        <v>85446020</v>
      </c>
      <c r="G83" s="637"/>
      <c r="H83" s="683">
        <v>18</v>
      </c>
      <c r="I83" s="638"/>
      <c r="J83" s="745" t="s">
        <v>609</v>
      </c>
      <c r="K83" s="738" t="s">
        <v>287</v>
      </c>
      <c r="L83" s="744">
        <v>6</v>
      </c>
      <c r="M83" s="639"/>
      <c r="N83" s="632" t="str">
        <f t="shared" si="4"/>
        <v>INCLUDED</v>
      </c>
      <c r="O83" s="726">
        <f t="shared" ref="O83:O146" si="8">IF(M83="",0,IF(I83="",M83*H83/100,I83*M83))</f>
        <v>0</v>
      </c>
      <c r="P83" s="726">
        <f t="shared" ref="P83:P146" si="9">O83*L83</f>
        <v>0</v>
      </c>
      <c r="Q83" s="741"/>
      <c r="W83" s="742"/>
    </row>
    <row r="84" spans="1:23" ht="15.75">
      <c r="A84" s="683">
        <v>66</v>
      </c>
      <c r="B84" s="738">
        <v>7000010866</v>
      </c>
      <c r="C84" s="738">
        <v>630</v>
      </c>
      <c r="D84" s="739" t="s">
        <v>567</v>
      </c>
      <c r="E84" s="738">
        <v>1000032025</v>
      </c>
      <c r="F84" s="738">
        <v>85446090</v>
      </c>
      <c r="G84" s="637"/>
      <c r="H84" s="683">
        <v>18</v>
      </c>
      <c r="I84" s="638"/>
      <c r="J84" s="745" t="s">
        <v>610</v>
      </c>
      <c r="K84" s="738" t="s">
        <v>505</v>
      </c>
      <c r="L84" s="744">
        <v>2.5</v>
      </c>
      <c r="M84" s="639"/>
      <c r="N84" s="632" t="str">
        <f t="shared" si="4"/>
        <v>INCLUDED</v>
      </c>
      <c r="O84" s="726">
        <f t="shared" si="8"/>
        <v>0</v>
      </c>
      <c r="P84" s="726">
        <f t="shared" si="9"/>
        <v>0</v>
      </c>
      <c r="Q84" s="741"/>
      <c r="W84" s="742"/>
    </row>
    <row r="85" spans="1:23" ht="159" customHeight="1">
      <c r="A85" s="683">
        <v>67</v>
      </c>
      <c r="B85" s="738">
        <v>7000010866</v>
      </c>
      <c r="C85" s="738">
        <v>640</v>
      </c>
      <c r="D85" s="739" t="s">
        <v>567</v>
      </c>
      <c r="E85" s="738">
        <v>1000030640</v>
      </c>
      <c r="F85" s="738">
        <v>85446020</v>
      </c>
      <c r="G85" s="637"/>
      <c r="H85" s="683">
        <v>18</v>
      </c>
      <c r="I85" s="638"/>
      <c r="J85" s="745" t="s">
        <v>611</v>
      </c>
      <c r="K85" s="738" t="s">
        <v>442</v>
      </c>
      <c r="L85" s="744">
        <v>1</v>
      </c>
      <c r="M85" s="639"/>
      <c r="N85" s="632" t="str">
        <f t="shared" si="4"/>
        <v>INCLUDED</v>
      </c>
      <c r="O85" s="726">
        <f t="shared" si="8"/>
        <v>0</v>
      </c>
      <c r="P85" s="726">
        <f t="shared" si="9"/>
        <v>0</v>
      </c>
      <c r="Q85" s="741"/>
      <c r="W85" s="742"/>
    </row>
    <row r="86" spans="1:23" ht="15.75">
      <c r="A86" s="683">
        <v>68</v>
      </c>
      <c r="B86" s="738">
        <v>7000010866</v>
      </c>
      <c r="C86" s="738">
        <v>650</v>
      </c>
      <c r="D86" s="739" t="s">
        <v>567</v>
      </c>
      <c r="E86" s="738">
        <v>1000030626</v>
      </c>
      <c r="F86" s="738">
        <v>85446020</v>
      </c>
      <c r="G86" s="637"/>
      <c r="H86" s="683">
        <v>18</v>
      </c>
      <c r="I86" s="638"/>
      <c r="J86" s="745" t="s">
        <v>612</v>
      </c>
      <c r="K86" s="738" t="s">
        <v>442</v>
      </c>
      <c r="L86" s="744">
        <v>1</v>
      </c>
      <c r="M86" s="639"/>
      <c r="N86" s="632" t="str">
        <f t="shared" si="4"/>
        <v>INCLUDED</v>
      </c>
      <c r="O86" s="726">
        <f t="shared" si="8"/>
        <v>0</v>
      </c>
      <c r="P86" s="726">
        <f t="shared" si="9"/>
        <v>0</v>
      </c>
      <c r="Q86" s="741"/>
      <c r="W86" s="742"/>
    </row>
    <row r="87" spans="1:23" ht="31.5">
      <c r="A87" s="683">
        <v>69</v>
      </c>
      <c r="B87" s="738">
        <v>7000010866</v>
      </c>
      <c r="C87" s="738">
        <v>680</v>
      </c>
      <c r="D87" s="739" t="s">
        <v>568</v>
      </c>
      <c r="E87" s="738">
        <v>1000030649</v>
      </c>
      <c r="F87" s="738">
        <v>85446020</v>
      </c>
      <c r="G87" s="637"/>
      <c r="H87" s="683">
        <v>18</v>
      </c>
      <c r="I87" s="638"/>
      <c r="J87" s="745" t="s">
        <v>613</v>
      </c>
      <c r="K87" s="738" t="s">
        <v>287</v>
      </c>
      <c r="L87" s="744">
        <v>1</v>
      </c>
      <c r="M87" s="639"/>
      <c r="N87" s="632" t="str">
        <f t="shared" ref="N87:N90" si="10">IF(M87="","INCLUDED",M87*L87)</f>
        <v>INCLUDED</v>
      </c>
      <c r="O87" s="726">
        <f t="shared" si="8"/>
        <v>0</v>
      </c>
      <c r="P87" s="726">
        <f t="shared" si="9"/>
        <v>0</v>
      </c>
      <c r="Q87" s="741"/>
      <c r="W87" s="742"/>
    </row>
    <row r="88" spans="1:23" ht="15.75">
      <c r="A88" s="683">
        <v>70</v>
      </c>
      <c r="B88" s="738">
        <v>7000010866</v>
      </c>
      <c r="C88" s="738">
        <v>690</v>
      </c>
      <c r="D88" s="739" t="s">
        <v>568</v>
      </c>
      <c r="E88" s="738">
        <v>1000028526</v>
      </c>
      <c r="F88" s="738">
        <v>85446020</v>
      </c>
      <c r="G88" s="637"/>
      <c r="H88" s="683">
        <v>18</v>
      </c>
      <c r="I88" s="638"/>
      <c r="J88" s="745" t="s">
        <v>614</v>
      </c>
      <c r="K88" s="738" t="s">
        <v>286</v>
      </c>
      <c r="L88" s="744">
        <v>1</v>
      </c>
      <c r="M88" s="639"/>
      <c r="N88" s="632" t="str">
        <f t="shared" si="10"/>
        <v>INCLUDED</v>
      </c>
      <c r="O88" s="726">
        <f t="shared" si="8"/>
        <v>0</v>
      </c>
      <c r="P88" s="726">
        <f t="shared" si="9"/>
        <v>0</v>
      </c>
      <c r="Q88" s="741"/>
      <c r="W88" s="742"/>
    </row>
    <row r="89" spans="1:23" ht="15.75">
      <c r="A89" s="683">
        <v>71</v>
      </c>
      <c r="B89" s="738">
        <v>7000010866</v>
      </c>
      <c r="C89" s="738">
        <v>700</v>
      </c>
      <c r="D89" s="739" t="s">
        <v>568</v>
      </c>
      <c r="E89" s="738">
        <v>1000030651</v>
      </c>
      <c r="F89" s="738">
        <v>85446020</v>
      </c>
      <c r="G89" s="637"/>
      <c r="H89" s="683">
        <v>18</v>
      </c>
      <c r="I89" s="638"/>
      <c r="J89" s="745" t="s">
        <v>615</v>
      </c>
      <c r="K89" s="738" t="s">
        <v>286</v>
      </c>
      <c r="L89" s="744">
        <v>1</v>
      </c>
      <c r="M89" s="639"/>
      <c r="N89" s="632" t="str">
        <f t="shared" si="10"/>
        <v>INCLUDED</v>
      </c>
      <c r="O89" s="726">
        <f t="shared" si="8"/>
        <v>0</v>
      </c>
      <c r="P89" s="726">
        <f t="shared" si="9"/>
        <v>0</v>
      </c>
      <c r="Q89" s="741"/>
      <c r="W89" s="742"/>
    </row>
    <row r="90" spans="1:23" ht="15.75">
      <c r="A90" s="683">
        <v>72</v>
      </c>
      <c r="B90" s="738">
        <v>7000010866</v>
      </c>
      <c r="C90" s="738">
        <v>710</v>
      </c>
      <c r="D90" s="739" t="s">
        <v>568</v>
      </c>
      <c r="E90" s="738">
        <v>1000030650</v>
      </c>
      <c r="F90" s="738">
        <v>85446020</v>
      </c>
      <c r="G90" s="637"/>
      <c r="H90" s="683">
        <v>18</v>
      </c>
      <c r="I90" s="638"/>
      <c r="J90" s="745" t="s">
        <v>616</v>
      </c>
      <c r="K90" s="738" t="s">
        <v>287</v>
      </c>
      <c r="L90" s="744">
        <v>1</v>
      </c>
      <c r="M90" s="639"/>
      <c r="N90" s="632" t="str">
        <f t="shared" si="10"/>
        <v>INCLUDED</v>
      </c>
      <c r="O90" s="726">
        <f t="shared" si="8"/>
        <v>0</v>
      </c>
      <c r="P90" s="726">
        <f t="shared" si="9"/>
        <v>0</v>
      </c>
      <c r="Q90" s="741"/>
      <c r="W90" s="742"/>
    </row>
    <row r="91" spans="1:23">
      <c r="A91" s="733" t="s">
        <v>491</v>
      </c>
      <c r="B91" s="692" t="s">
        <v>658</v>
      </c>
      <c r="C91" s="693"/>
      <c r="D91" s="693"/>
      <c r="E91" s="693"/>
      <c r="F91" s="693"/>
      <c r="G91" s="734"/>
      <c r="H91" s="734"/>
      <c r="I91" s="734"/>
      <c r="J91" s="822"/>
      <c r="K91" s="734"/>
      <c r="L91" s="831"/>
      <c r="M91" s="734"/>
      <c r="N91" s="735"/>
      <c r="O91" s="726">
        <f t="shared" si="8"/>
        <v>0</v>
      </c>
      <c r="P91" s="726">
        <f t="shared" si="9"/>
        <v>0</v>
      </c>
      <c r="Q91" s="741"/>
      <c r="W91" s="742"/>
    </row>
    <row r="92" spans="1:23" ht="15.75">
      <c r="A92" s="803">
        <v>73</v>
      </c>
      <c r="B92" s="683">
        <v>7000010866</v>
      </c>
      <c r="C92" s="683">
        <v>720</v>
      </c>
      <c r="D92" s="746" t="s">
        <v>617</v>
      </c>
      <c r="E92" s="683">
        <v>1000004535</v>
      </c>
      <c r="F92" s="683">
        <v>85359090</v>
      </c>
      <c r="G92" s="637"/>
      <c r="H92" s="683">
        <v>18</v>
      </c>
      <c r="I92" s="638"/>
      <c r="J92" s="747" t="s">
        <v>472</v>
      </c>
      <c r="K92" s="683" t="s">
        <v>286</v>
      </c>
      <c r="L92" s="743">
        <v>12</v>
      </c>
      <c r="M92" s="639"/>
      <c r="N92" s="632" t="str">
        <f t="shared" ref="N92" si="11">IF(M92="","INCLUDED",M92*L92)</f>
        <v>INCLUDED</v>
      </c>
      <c r="O92" s="726">
        <f t="shared" si="8"/>
        <v>0</v>
      </c>
      <c r="P92" s="726">
        <f t="shared" si="9"/>
        <v>0</v>
      </c>
      <c r="Q92" s="741"/>
      <c r="W92" s="742"/>
    </row>
    <row r="93" spans="1:23" ht="15.75">
      <c r="A93" s="683">
        <v>74</v>
      </c>
      <c r="B93" s="683">
        <v>7000010866</v>
      </c>
      <c r="C93" s="683">
        <v>730</v>
      </c>
      <c r="D93" s="746" t="s">
        <v>617</v>
      </c>
      <c r="E93" s="683">
        <v>1000020419</v>
      </c>
      <c r="F93" s="683">
        <v>85354010</v>
      </c>
      <c r="G93" s="637"/>
      <c r="H93" s="683">
        <v>18</v>
      </c>
      <c r="I93" s="638"/>
      <c r="J93" s="747" t="s">
        <v>439</v>
      </c>
      <c r="K93" s="683" t="s">
        <v>286</v>
      </c>
      <c r="L93" s="743">
        <v>12</v>
      </c>
      <c r="M93" s="639"/>
      <c r="N93" s="632" t="str">
        <f t="shared" ref="N93:N156" si="12">IF(M93="","INCLUDED",M93*L93)</f>
        <v>INCLUDED</v>
      </c>
      <c r="O93" s="726">
        <f t="shared" si="8"/>
        <v>0</v>
      </c>
      <c r="P93" s="726">
        <f t="shared" si="9"/>
        <v>0</v>
      </c>
      <c r="Q93" s="741"/>
      <c r="W93" s="742"/>
    </row>
    <row r="94" spans="1:23" ht="31.5">
      <c r="A94" s="683">
        <v>75</v>
      </c>
      <c r="B94" s="683">
        <v>7000010866</v>
      </c>
      <c r="C94" s="683">
        <v>740</v>
      </c>
      <c r="D94" s="746" t="s">
        <v>617</v>
      </c>
      <c r="E94" s="683">
        <v>1000004463</v>
      </c>
      <c r="F94" s="683">
        <v>85359090</v>
      </c>
      <c r="G94" s="637"/>
      <c r="H94" s="683">
        <v>18</v>
      </c>
      <c r="I94" s="638"/>
      <c r="J94" s="747" t="s">
        <v>635</v>
      </c>
      <c r="K94" s="683" t="s">
        <v>286</v>
      </c>
      <c r="L94" s="743">
        <v>18</v>
      </c>
      <c r="M94" s="639"/>
      <c r="N94" s="632" t="str">
        <f t="shared" si="12"/>
        <v>INCLUDED</v>
      </c>
      <c r="O94" s="726">
        <f t="shared" si="8"/>
        <v>0</v>
      </c>
      <c r="P94" s="726">
        <f t="shared" si="9"/>
        <v>0</v>
      </c>
      <c r="Q94" s="741"/>
      <c r="W94" s="742"/>
    </row>
    <row r="95" spans="1:23" ht="31.5">
      <c r="A95" s="683">
        <v>76</v>
      </c>
      <c r="B95" s="683">
        <v>7000010866</v>
      </c>
      <c r="C95" s="683">
        <v>750</v>
      </c>
      <c r="D95" s="746" t="s">
        <v>617</v>
      </c>
      <c r="E95" s="683">
        <v>1000004501</v>
      </c>
      <c r="F95" s="683">
        <v>85352913</v>
      </c>
      <c r="G95" s="637"/>
      <c r="H95" s="683">
        <v>18</v>
      </c>
      <c r="I95" s="638"/>
      <c r="J95" s="747" t="s">
        <v>636</v>
      </c>
      <c r="K95" s="683" t="s">
        <v>286</v>
      </c>
      <c r="L95" s="743">
        <v>6</v>
      </c>
      <c r="M95" s="639"/>
      <c r="N95" s="632" t="str">
        <f t="shared" si="12"/>
        <v>INCLUDED</v>
      </c>
      <c r="O95" s="726">
        <f t="shared" si="8"/>
        <v>0</v>
      </c>
      <c r="P95" s="726">
        <f t="shared" si="9"/>
        <v>0</v>
      </c>
      <c r="Q95" s="741"/>
      <c r="W95" s="742"/>
    </row>
    <row r="96" spans="1:23" ht="31.5">
      <c r="A96" s="683">
        <v>77</v>
      </c>
      <c r="B96" s="683">
        <v>7000010866</v>
      </c>
      <c r="C96" s="683">
        <v>760</v>
      </c>
      <c r="D96" s="746" t="s">
        <v>617</v>
      </c>
      <c r="E96" s="683">
        <v>1000004498</v>
      </c>
      <c r="F96" s="683">
        <v>85353090</v>
      </c>
      <c r="G96" s="637"/>
      <c r="H96" s="683">
        <v>18</v>
      </c>
      <c r="I96" s="638"/>
      <c r="J96" s="747" t="s">
        <v>637</v>
      </c>
      <c r="K96" s="683" t="s">
        <v>286</v>
      </c>
      <c r="L96" s="743">
        <v>16</v>
      </c>
      <c r="M96" s="639"/>
      <c r="N96" s="632" t="str">
        <f t="shared" si="12"/>
        <v>INCLUDED</v>
      </c>
      <c r="O96" s="726">
        <f t="shared" si="8"/>
        <v>0</v>
      </c>
      <c r="P96" s="726">
        <f t="shared" si="9"/>
        <v>0</v>
      </c>
      <c r="Q96" s="741"/>
      <c r="W96" s="742"/>
    </row>
    <row r="97" spans="1:23" ht="15.75">
      <c r="A97" s="683">
        <v>78</v>
      </c>
      <c r="B97" s="683">
        <v>7000010866</v>
      </c>
      <c r="C97" s="683">
        <v>770</v>
      </c>
      <c r="D97" s="746" t="s">
        <v>617</v>
      </c>
      <c r="E97" s="683">
        <v>1000004401</v>
      </c>
      <c r="F97" s="683">
        <v>85462040</v>
      </c>
      <c r="G97" s="637"/>
      <c r="H97" s="683">
        <v>18</v>
      </c>
      <c r="I97" s="638"/>
      <c r="J97" s="747" t="s">
        <v>438</v>
      </c>
      <c r="K97" s="683" t="s">
        <v>286</v>
      </c>
      <c r="L97" s="743">
        <v>36</v>
      </c>
      <c r="M97" s="639"/>
      <c r="N97" s="632" t="str">
        <f t="shared" si="12"/>
        <v>INCLUDED</v>
      </c>
      <c r="O97" s="726">
        <f t="shared" si="8"/>
        <v>0</v>
      </c>
      <c r="P97" s="726">
        <f t="shared" si="9"/>
        <v>0</v>
      </c>
      <c r="Q97" s="741"/>
      <c r="W97" s="742"/>
    </row>
    <row r="98" spans="1:23" ht="31.5">
      <c r="A98" s="683">
        <v>79</v>
      </c>
      <c r="B98" s="683">
        <v>7000010866</v>
      </c>
      <c r="C98" s="683">
        <v>780</v>
      </c>
      <c r="D98" s="746" t="s">
        <v>618</v>
      </c>
      <c r="E98" s="683">
        <v>1000011322</v>
      </c>
      <c r="F98" s="683">
        <v>72169990</v>
      </c>
      <c r="G98" s="637"/>
      <c r="H98" s="683">
        <v>18</v>
      </c>
      <c r="I98" s="638"/>
      <c r="J98" s="747" t="s">
        <v>638</v>
      </c>
      <c r="K98" s="683" t="s">
        <v>287</v>
      </c>
      <c r="L98" s="743">
        <v>4</v>
      </c>
      <c r="M98" s="639"/>
      <c r="N98" s="632" t="str">
        <f t="shared" si="12"/>
        <v>INCLUDED</v>
      </c>
      <c r="O98" s="726">
        <f t="shared" si="8"/>
        <v>0</v>
      </c>
      <c r="P98" s="726">
        <f t="shared" si="9"/>
        <v>0</v>
      </c>
      <c r="Q98" s="741"/>
      <c r="W98" s="742"/>
    </row>
    <row r="99" spans="1:23" ht="31.5">
      <c r="A99" s="683">
        <v>80</v>
      </c>
      <c r="B99" s="683">
        <v>7000010866</v>
      </c>
      <c r="C99" s="683">
        <v>790</v>
      </c>
      <c r="D99" s="746" t="s">
        <v>618</v>
      </c>
      <c r="E99" s="683">
        <v>1000011319</v>
      </c>
      <c r="F99" s="683">
        <v>72169990</v>
      </c>
      <c r="G99" s="637"/>
      <c r="H99" s="683">
        <v>18</v>
      </c>
      <c r="I99" s="638"/>
      <c r="J99" s="747" t="s">
        <v>639</v>
      </c>
      <c r="K99" s="683" t="s">
        <v>287</v>
      </c>
      <c r="L99" s="743">
        <v>2</v>
      </c>
      <c r="M99" s="639"/>
      <c r="N99" s="632" t="str">
        <f t="shared" si="12"/>
        <v>INCLUDED</v>
      </c>
      <c r="O99" s="726">
        <f t="shared" si="8"/>
        <v>0</v>
      </c>
      <c r="P99" s="726">
        <f t="shared" si="9"/>
        <v>0</v>
      </c>
      <c r="Q99" s="741"/>
      <c r="W99" s="742"/>
    </row>
    <row r="100" spans="1:23" ht="15.75">
      <c r="A100" s="683">
        <v>81</v>
      </c>
      <c r="B100" s="683">
        <v>7000010866</v>
      </c>
      <c r="C100" s="683">
        <v>800</v>
      </c>
      <c r="D100" s="746" t="s">
        <v>618</v>
      </c>
      <c r="E100" s="683">
        <v>1000032055</v>
      </c>
      <c r="F100" s="683">
        <v>72159090</v>
      </c>
      <c r="G100" s="637"/>
      <c r="H100" s="683">
        <v>18</v>
      </c>
      <c r="I100" s="638"/>
      <c r="J100" s="747" t="s">
        <v>640</v>
      </c>
      <c r="K100" s="683" t="s">
        <v>505</v>
      </c>
      <c r="L100" s="743">
        <v>5.0999999999999996</v>
      </c>
      <c r="M100" s="639"/>
      <c r="N100" s="632" t="str">
        <f t="shared" si="12"/>
        <v>INCLUDED</v>
      </c>
      <c r="O100" s="726">
        <f t="shared" si="8"/>
        <v>0</v>
      </c>
      <c r="P100" s="726">
        <f t="shared" si="9"/>
        <v>0</v>
      </c>
      <c r="Q100" s="741"/>
      <c r="W100" s="742"/>
    </row>
    <row r="101" spans="1:23" ht="31.5">
      <c r="A101" s="683">
        <v>82</v>
      </c>
      <c r="B101" s="683">
        <v>7000010866</v>
      </c>
      <c r="C101" s="683">
        <v>810</v>
      </c>
      <c r="D101" s="746" t="s">
        <v>619</v>
      </c>
      <c r="E101" s="683">
        <v>1000002165</v>
      </c>
      <c r="F101" s="683">
        <v>85371000</v>
      </c>
      <c r="G101" s="637"/>
      <c r="H101" s="683">
        <v>18</v>
      </c>
      <c r="I101" s="638"/>
      <c r="J101" s="747" t="s">
        <v>497</v>
      </c>
      <c r="K101" s="683" t="s">
        <v>286</v>
      </c>
      <c r="L101" s="743">
        <v>6</v>
      </c>
      <c r="M101" s="639"/>
      <c r="N101" s="632" t="str">
        <f t="shared" si="12"/>
        <v>INCLUDED</v>
      </c>
      <c r="O101" s="726">
        <f t="shared" si="8"/>
        <v>0</v>
      </c>
      <c r="P101" s="726">
        <f t="shared" si="9"/>
        <v>0</v>
      </c>
      <c r="Q101" s="741"/>
      <c r="W101" s="742"/>
    </row>
    <row r="102" spans="1:23" ht="15.75">
      <c r="A102" s="683">
        <v>83</v>
      </c>
      <c r="B102" s="683">
        <v>7000010866</v>
      </c>
      <c r="C102" s="683">
        <v>820</v>
      </c>
      <c r="D102" s="746" t="s">
        <v>619</v>
      </c>
      <c r="E102" s="683">
        <v>1000003398</v>
      </c>
      <c r="F102" s="683">
        <v>85371000</v>
      </c>
      <c r="G102" s="637"/>
      <c r="H102" s="683">
        <v>18</v>
      </c>
      <c r="I102" s="638"/>
      <c r="J102" s="747" t="s">
        <v>498</v>
      </c>
      <c r="K102" s="683" t="s">
        <v>286</v>
      </c>
      <c r="L102" s="743">
        <v>4</v>
      </c>
      <c r="M102" s="639"/>
      <c r="N102" s="632" t="str">
        <f t="shared" si="12"/>
        <v>INCLUDED</v>
      </c>
      <c r="O102" s="726">
        <f t="shared" si="8"/>
        <v>0</v>
      </c>
      <c r="P102" s="726">
        <f t="shared" si="9"/>
        <v>0</v>
      </c>
      <c r="Q102" s="741"/>
      <c r="W102" s="742"/>
    </row>
    <row r="103" spans="1:23" ht="31.5">
      <c r="A103" s="683">
        <v>84</v>
      </c>
      <c r="B103" s="683">
        <v>7000010866</v>
      </c>
      <c r="C103" s="683">
        <v>830</v>
      </c>
      <c r="D103" s="746" t="s">
        <v>619</v>
      </c>
      <c r="E103" s="683">
        <v>1000002146</v>
      </c>
      <c r="F103" s="683">
        <v>85371000</v>
      </c>
      <c r="G103" s="637"/>
      <c r="H103" s="683">
        <v>18</v>
      </c>
      <c r="I103" s="638"/>
      <c r="J103" s="747" t="s">
        <v>467</v>
      </c>
      <c r="K103" s="683" t="s">
        <v>287</v>
      </c>
      <c r="L103" s="743">
        <v>1</v>
      </c>
      <c r="M103" s="639"/>
      <c r="N103" s="632" t="str">
        <f t="shared" si="12"/>
        <v>INCLUDED</v>
      </c>
      <c r="O103" s="726">
        <f t="shared" si="8"/>
        <v>0</v>
      </c>
      <c r="P103" s="726">
        <f t="shared" si="9"/>
        <v>0</v>
      </c>
      <c r="Q103" s="741"/>
      <c r="W103" s="742"/>
    </row>
    <row r="104" spans="1:23" ht="31.5">
      <c r="A104" s="683">
        <v>85</v>
      </c>
      <c r="B104" s="683">
        <v>7000010866</v>
      </c>
      <c r="C104" s="683">
        <v>840</v>
      </c>
      <c r="D104" s="746" t="s">
        <v>619</v>
      </c>
      <c r="E104" s="683">
        <v>1000003409</v>
      </c>
      <c r="F104" s="683">
        <v>85371000</v>
      </c>
      <c r="G104" s="637"/>
      <c r="H104" s="683">
        <v>18</v>
      </c>
      <c r="I104" s="638"/>
      <c r="J104" s="747" t="s">
        <v>494</v>
      </c>
      <c r="K104" s="683" t="s">
        <v>286</v>
      </c>
      <c r="L104" s="743">
        <v>4</v>
      </c>
      <c r="M104" s="639"/>
      <c r="N104" s="632" t="str">
        <f t="shared" si="12"/>
        <v>INCLUDED</v>
      </c>
      <c r="O104" s="726">
        <f t="shared" si="8"/>
        <v>0</v>
      </c>
      <c r="P104" s="726">
        <f t="shared" si="9"/>
        <v>0</v>
      </c>
      <c r="Q104" s="741"/>
      <c r="W104" s="742"/>
    </row>
    <row r="105" spans="1:23" ht="31.5">
      <c r="A105" s="683">
        <v>86</v>
      </c>
      <c r="B105" s="683">
        <v>7000010866</v>
      </c>
      <c r="C105" s="683">
        <v>850</v>
      </c>
      <c r="D105" s="746" t="s">
        <v>619</v>
      </c>
      <c r="E105" s="683">
        <v>1000003411</v>
      </c>
      <c r="F105" s="683">
        <v>85371000</v>
      </c>
      <c r="G105" s="637"/>
      <c r="H105" s="683">
        <v>18</v>
      </c>
      <c r="I105" s="638"/>
      <c r="J105" s="747" t="s">
        <v>641</v>
      </c>
      <c r="K105" s="683" t="s">
        <v>286</v>
      </c>
      <c r="L105" s="743">
        <v>2</v>
      </c>
      <c r="M105" s="639"/>
      <c r="N105" s="632" t="str">
        <f t="shared" si="12"/>
        <v>INCLUDED</v>
      </c>
      <c r="O105" s="726">
        <f t="shared" si="8"/>
        <v>0</v>
      </c>
      <c r="P105" s="726">
        <f t="shared" si="9"/>
        <v>0</v>
      </c>
      <c r="Q105" s="741"/>
      <c r="W105" s="742"/>
    </row>
    <row r="106" spans="1:23" ht="15.75">
      <c r="A106" s="683">
        <v>87</v>
      </c>
      <c r="B106" s="683">
        <v>7000010866</v>
      </c>
      <c r="C106" s="683">
        <v>860</v>
      </c>
      <c r="D106" s="746" t="s">
        <v>620</v>
      </c>
      <c r="E106" s="683">
        <v>1000010014</v>
      </c>
      <c r="F106" s="683">
        <v>85176210</v>
      </c>
      <c r="G106" s="637"/>
      <c r="H106" s="683">
        <v>18</v>
      </c>
      <c r="I106" s="638"/>
      <c r="J106" s="747" t="s">
        <v>500</v>
      </c>
      <c r="K106" s="683" t="s">
        <v>287</v>
      </c>
      <c r="L106" s="743">
        <v>2</v>
      </c>
      <c r="M106" s="639"/>
      <c r="N106" s="632" t="str">
        <f t="shared" si="12"/>
        <v>INCLUDED</v>
      </c>
      <c r="O106" s="726">
        <f t="shared" si="8"/>
        <v>0</v>
      </c>
      <c r="P106" s="726">
        <f t="shared" si="9"/>
        <v>0</v>
      </c>
      <c r="Q106" s="741"/>
      <c r="W106" s="742"/>
    </row>
    <row r="107" spans="1:23" ht="31.5">
      <c r="A107" s="683">
        <v>88</v>
      </c>
      <c r="B107" s="683">
        <v>7000010866</v>
      </c>
      <c r="C107" s="683">
        <v>870</v>
      </c>
      <c r="D107" s="746" t="s">
        <v>620</v>
      </c>
      <c r="E107" s="683">
        <v>1000000046</v>
      </c>
      <c r="F107" s="683">
        <v>85176210</v>
      </c>
      <c r="G107" s="637"/>
      <c r="H107" s="683">
        <v>18</v>
      </c>
      <c r="I107" s="638"/>
      <c r="J107" s="747" t="s">
        <v>501</v>
      </c>
      <c r="K107" s="683" t="s">
        <v>286</v>
      </c>
      <c r="L107" s="743">
        <v>2</v>
      </c>
      <c r="M107" s="639"/>
      <c r="N107" s="632" t="str">
        <f t="shared" si="12"/>
        <v>INCLUDED</v>
      </c>
      <c r="O107" s="726">
        <f t="shared" si="8"/>
        <v>0</v>
      </c>
      <c r="P107" s="726">
        <f t="shared" si="9"/>
        <v>0</v>
      </c>
      <c r="Q107" s="741"/>
      <c r="W107" s="742"/>
    </row>
    <row r="108" spans="1:23" ht="15.75">
      <c r="A108" s="683">
        <v>89</v>
      </c>
      <c r="B108" s="683">
        <v>7000010866</v>
      </c>
      <c r="C108" s="683">
        <v>880</v>
      </c>
      <c r="D108" s="746" t="s">
        <v>620</v>
      </c>
      <c r="E108" s="683">
        <v>1000017887</v>
      </c>
      <c r="F108" s="683">
        <v>85176210</v>
      </c>
      <c r="G108" s="637"/>
      <c r="H108" s="683">
        <v>18</v>
      </c>
      <c r="I108" s="638"/>
      <c r="J108" s="745" t="s">
        <v>502</v>
      </c>
      <c r="K108" s="683" t="s">
        <v>286</v>
      </c>
      <c r="L108" s="743">
        <v>1</v>
      </c>
      <c r="M108" s="639"/>
      <c r="N108" s="632" t="str">
        <f t="shared" si="12"/>
        <v>INCLUDED</v>
      </c>
      <c r="O108" s="726">
        <f t="shared" si="8"/>
        <v>0</v>
      </c>
      <c r="P108" s="726">
        <f t="shared" si="9"/>
        <v>0</v>
      </c>
      <c r="Q108" s="741"/>
      <c r="W108" s="742"/>
    </row>
    <row r="109" spans="1:23" ht="15.75">
      <c r="A109" s="683">
        <v>90</v>
      </c>
      <c r="B109" s="683">
        <v>7000010866</v>
      </c>
      <c r="C109" s="683">
        <v>890</v>
      </c>
      <c r="D109" s="746" t="s">
        <v>620</v>
      </c>
      <c r="E109" s="683">
        <v>1000025769</v>
      </c>
      <c r="F109" s="683">
        <v>85176210</v>
      </c>
      <c r="G109" s="637"/>
      <c r="H109" s="683">
        <v>18</v>
      </c>
      <c r="I109" s="638"/>
      <c r="J109" s="745" t="s">
        <v>642</v>
      </c>
      <c r="K109" s="683" t="s">
        <v>287</v>
      </c>
      <c r="L109" s="743">
        <v>1</v>
      </c>
      <c r="M109" s="639"/>
      <c r="N109" s="632" t="str">
        <f t="shared" si="12"/>
        <v>INCLUDED</v>
      </c>
      <c r="O109" s="726">
        <f t="shared" si="8"/>
        <v>0</v>
      </c>
      <c r="P109" s="726">
        <f t="shared" si="9"/>
        <v>0</v>
      </c>
      <c r="Q109" s="741"/>
      <c r="W109" s="742"/>
    </row>
    <row r="110" spans="1:23" ht="15.75">
      <c r="A110" s="683">
        <v>91</v>
      </c>
      <c r="B110" s="683">
        <v>7000010866</v>
      </c>
      <c r="C110" s="683">
        <v>900</v>
      </c>
      <c r="D110" s="746" t="s">
        <v>620</v>
      </c>
      <c r="E110" s="683">
        <v>1000004290</v>
      </c>
      <c r="F110" s="683">
        <v>85176210</v>
      </c>
      <c r="G110" s="637"/>
      <c r="H110" s="683">
        <v>18</v>
      </c>
      <c r="I110" s="638"/>
      <c r="J110" s="745" t="s">
        <v>643</v>
      </c>
      <c r="K110" s="683" t="s">
        <v>286</v>
      </c>
      <c r="L110" s="743">
        <v>4</v>
      </c>
      <c r="M110" s="639"/>
      <c r="N110" s="632" t="str">
        <f t="shared" si="12"/>
        <v>INCLUDED</v>
      </c>
      <c r="O110" s="726">
        <f t="shared" si="8"/>
        <v>0</v>
      </c>
      <c r="P110" s="726">
        <f t="shared" si="9"/>
        <v>0</v>
      </c>
      <c r="Q110" s="741"/>
      <c r="W110" s="742"/>
    </row>
    <row r="111" spans="1:23" ht="15.75">
      <c r="A111" s="683">
        <v>92</v>
      </c>
      <c r="B111" s="683">
        <v>7000010866</v>
      </c>
      <c r="C111" s="683">
        <v>910</v>
      </c>
      <c r="D111" s="746" t="s">
        <v>620</v>
      </c>
      <c r="E111" s="683">
        <v>1000004400</v>
      </c>
      <c r="F111" s="683">
        <v>85462040</v>
      </c>
      <c r="G111" s="637"/>
      <c r="H111" s="683">
        <v>18</v>
      </c>
      <c r="I111" s="638"/>
      <c r="J111" s="745" t="s">
        <v>499</v>
      </c>
      <c r="K111" s="683" t="s">
        <v>286</v>
      </c>
      <c r="L111" s="743">
        <v>12</v>
      </c>
      <c r="M111" s="639"/>
      <c r="N111" s="632" t="str">
        <f t="shared" si="12"/>
        <v>INCLUDED</v>
      </c>
      <c r="O111" s="726">
        <f t="shared" si="8"/>
        <v>0</v>
      </c>
      <c r="P111" s="726">
        <f t="shared" si="9"/>
        <v>0</v>
      </c>
      <c r="Q111" s="741"/>
      <c r="W111" s="742"/>
    </row>
    <row r="112" spans="1:23" ht="15.75">
      <c r="A112" s="683">
        <v>93</v>
      </c>
      <c r="B112" s="683">
        <v>7000010866</v>
      </c>
      <c r="C112" s="683">
        <v>920</v>
      </c>
      <c r="D112" s="746" t="s">
        <v>620</v>
      </c>
      <c r="E112" s="683">
        <v>1000010638</v>
      </c>
      <c r="F112" s="683">
        <v>85176210</v>
      </c>
      <c r="G112" s="637"/>
      <c r="H112" s="683">
        <v>18</v>
      </c>
      <c r="I112" s="638"/>
      <c r="J112" s="745" t="s">
        <v>503</v>
      </c>
      <c r="K112" s="683" t="s">
        <v>286</v>
      </c>
      <c r="L112" s="743">
        <v>1</v>
      </c>
      <c r="M112" s="639"/>
      <c r="N112" s="632" t="str">
        <f t="shared" si="12"/>
        <v>INCLUDED</v>
      </c>
      <c r="O112" s="726">
        <f t="shared" si="8"/>
        <v>0</v>
      </c>
      <c r="P112" s="726">
        <f t="shared" si="9"/>
        <v>0</v>
      </c>
      <c r="Q112" s="741"/>
      <c r="W112" s="742"/>
    </row>
    <row r="113" spans="1:23" ht="15.75">
      <c r="A113" s="683">
        <v>94</v>
      </c>
      <c r="B113" s="683">
        <v>7000010866</v>
      </c>
      <c r="C113" s="683">
        <v>930</v>
      </c>
      <c r="D113" s="746" t="s">
        <v>620</v>
      </c>
      <c r="E113" s="683">
        <v>1000036908</v>
      </c>
      <c r="F113" s="683">
        <v>85446020</v>
      </c>
      <c r="G113" s="637"/>
      <c r="H113" s="683">
        <v>18</v>
      </c>
      <c r="I113" s="638"/>
      <c r="J113" s="745" t="s">
        <v>504</v>
      </c>
      <c r="K113" s="683" t="s">
        <v>505</v>
      </c>
      <c r="L113" s="743">
        <v>1</v>
      </c>
      <c r="M113" s="639"/>
      <c r="N113" s="632" t="str">
        <f t="shared" si="12"/>
        <v>INCLUDED</v>
      </c>
      <c r="O113" s="726">
        <f t="shared" si="8"/>
        <v>0</v>
      </c>
      <c r="P113" s="726">
        <f t="shared" si="9"/>
        <v>0</v>
      </c>
      <c r="Q113" s="741"/>
      <c r="W113" s="742"/>
    </row>
    <row r="114" spans="1:23" ht="31.5">
      <c r="A114" s="683">
        <v>95</v>
      </c>
      <c r="B114" s="683">
        <v>7000010866</v>
      </c>
      <c r="C114" s="683">
        <v>940</v>
      </c>
      <c r="D114" s="746" t="s">
        <v>621</v>
      </c>
      <c r="E114" s="683">
        <v>1000020262</v>
      </c>
      <c r="F114" s="683">
        <v>85371000</v>
      </c>
      <c r="G114" s="637"/>
      <c r="H114" s="683">
        <v>18</v>
      </c>
      <c r="I114" s="638"/>
      <c r="J114" s="745" t="s">
        <v>444</v>
      </c>
      <c r="K114" s="683" t="s">
        <v>286</v>
      </c>
      <c r="L114" s="743">
        <v>2</v>
      </c>
      <c r="M114" s="639"/>
      <c r="N114" s="632" t="str">
        <f t="shared" si="12"/>
        <v>INCLUDED</v>
      </c>
      <c r="O114" s="726">
        <f t="shared" si="8"/>
        <v>0</v>
      </c>
      <c r="P114" s="726">
        <f t="shared" si="9"/>
        <v>0</v>
      </c>
      <c r="Q114" s="741"/>
      <c r="W114" s="742"/>
    </row>
    <row r="115" spans="1:23" ht="15.75">
      <c r="A115" s="683">
        <v>96</v>
      </c>
      <c r="B115" s="683">
        <v>7000010866</v>
      </c>
      <c r="C115" s="683">
        <v>950</v>
      </c>
      <c r="D115" s="746" t="s">
        <v>621</v>
      </c>
      <c r="E115" s="683">
        <v>1000014547</v>
      </c>
      <c r="F115" s="683">
        <v>85371000</v>
      </c>
      <c r="G115" s="637"/>
      <c r="H115" s="683">
        <v>18</v>
      </c>
      <c r="I115" s="638"/>
      <c r="J115" s="745" t="s">
        <v>644</v>
      </c>
      <c r="K115" s="683" t="s">
        <v>286</v>
      </c>
      <c r="L115" s="743">
        <v>2</v>
      </c>
      <c r="M115" s="639"/>
      <c r="N115" s="632" t="str">
        <f t="shared" si="12"/>
        <v>INCLUDED</v>
      </c>
      <c r="O115" s="726">
        <f t="shared" si="8"/>
        <v>0</v>
      </c>
      <c r="P115" s="726">
        <f t="shared" si="9"/>
        <v>0</v>
      </c>
      <c r="Q115" s="741"/>
      <c r="W115" s="742"/>
    </row>
    <row r="116" spans="1:23" s="807" customFormat="1" ht="37.15" customHeight="1">
      <c r="A116" s="738">
        <v>97</v>
      </c>
      <c r="B116" s="738">
        <v>7000010866</v>
      </c>
      <c r="C116" s="738">
        <v>960</v>
      </c>
      <c r="D116" s="739" t="s">
        <v>621</v>
      </c>
      <c r="E116" s="738">
        <v>1000013796</v>
      </c>
      <c r="F116" s="738">
        <v>94059900</v>
      </c>
      <c r="G116" s="738"/>
      <c r="H116" s="738"/>
      <c r="I116" s="738"/>
      <c r="J116" s="825" t="s">
        <v>645</v>
      </c>
      <c r="K116" s="738" t="s">
        <v>442</v>
      </c>
      <c r="L116" s="744">
        <v>2</v>
      </c>
      <c r="M116" s="738"/>
      <c r="N116" s="738"/>
      <c r="O116" s="805">
        <f t="shared" si="8"/>
        <v>0</v>
      </c>
      <c r="P116" s="805">
        <f t="shared" si="9"/>
        <v>0</v>
      </c>
      <c r="Q116" s="806"/>
      <c r="W116" s="808"/>
    </row>
    <row r="117" spans="1:23" ht="15.75">
      <c r="A117" s="683">
        <v>98</v>
      </c>
      <c r="B117" s="683">
        <v>7000010866</v>
      </c>
      <c r="C117" s="683">
        <v>2220</v>
      </c>
      <c r="D117" s="746" t="s">
        <v>621</v>
      </c>
      <c r="E117" s="683">
        <v>1000042283</v>
      </c>
      <c r="F117" s="683">
        <v>94059900</v>
      </c>
      <c r="G117" s="637"/>
      <c r="H117" s="683">
        <v>0</v>
      </c>
      <c r="I117" s="738"/>
      <c r="J117" s="745" t="s">
        <v>598</v>
      </c>
      <c r="K117" s="738" t="s">
        <v>287</v>
      </c>
      <c r="L117" s="744">
        <v>2</v>
      </c>
      <c r="M117" s="639"/>
      <c r="N117" s="632" t="str">
        <f t="shared" ref="N117:N121" si="13">IF(M117="","INCLUDED",M117*L117)</f>
        <v>INCLUDED</v>
      </c>
      <c r="O117" s="726">
        <f t="shared" si="8"/>
        <v>0</v>
      </c>
      <c r="P117" s="726">
        <f t="shared" si="9"/>
        <v>0</v>
      </c>
      <c r="Q117" s="741"/>
      <c r="W117" s="742"/>
    </row>
    <row r="118" spans="1:23" ht="15.75">
      <c r="A118" s="683">
        <v>99</v>
      </c>
      <c r="B118" s="683">
        <v>7000010866</v>
      </c>
      <c r="C118" s="683">
        <v>2230</v>
      </c>
      <c r="D118" s="746" t="s">
        <v>621</v>
      </c>
      <c r="E118" s="683">
        <v>1000042485</v>
      </c>
      <c r="F118" s="683">
        <v>94059900</v>
      </c>
      <c r="G118" s="637"/>
      <c r="H118" s="683">
        <v>5</v>
      </c>
      <c r="I118" s="738"/>
      <c r="J118" s="747" t="s">
        <v>599</v>
      </c>
      <c r="K118" s="738" t="s">
        <v>287</v>
      </c>
      <c r="L118" s="744">
        <v>2</v>
      </c>
      <c r="M118" s="639"/>
      <c r="N118" s="632" t="str">
        <f t="shared" si="13"/>
        <v>INCLUDED</v>
      </c>
      <c r="O118" s="726">
        <f t="shared" si="8"/>
        <v>0</v>
      </c>
      <c r="P118" s="726">
        <f t="shared" si="9"/>
        <v>0</v>
      </c>
      <c r="Q118" s="741"/>
      <c r="W118" s="742"/>
    </row>
    <row r="119" spans="1:23" ht="15.75">
      <c r="A119" s="683">
        <v>100</v>
      </c>
      <c r="B119" s="683">
        <v>7000010866</v>
      </c>
      <c r="C119" s="683">
        <v>2240</v>
      </c>
      <c r="D119" s="746" t="s">
        <v>621</v>
      </c>
      <c r="E119" s="683">
        <v>1000042286</v>
      </c>
      <c r="F119" s="683">
        <v>94059900</v>
      </c>
      <c r="G119" s="637"/>
      <c r="H119" s="683">
        <v>12</v>
      </c>
      <c r="I119" s="738"/>
      <c r="J119" s="747" t="s">
        <v>600</v>
      </c>
      <c r="K119" s="738" t="s">
        <v>287</v>
      </c>
      <c r="L119" s="744">
        <v>2</v>
      </c>
      <c r="M119" s="639"/>
      <c r="N119" s="632" t="str">
        <f t="shared" si="13"/>
        <v>INCLUDED</v>
      </c>
      <c r="O119" s="726">
        <f t="shared" si="8"/>
        <v>0</v>
      </c>
      <c r="P119" s="726">
        <f t="shared" si="9"/>
        <v>0</v>
      </c>
      <c r="Q119" s="741"/>
      <c r="W119" s="742"/>
    </row>
    <row r="120" spans="1:23" ht="15.75">
      <c r="A120" s="683">
        <v>101</v>
      </c>
      <c r="B120" s="683">
        <v>7000010866</v>
      </c>
      <c r="C120" s="683">
        <v>2250</v>
      </c>
      <c r="D120" s="746" t="s">
        <v>621</v>
      </c>
      <c r="E120" s="683">
        <v>1000042289</v>
      </c>
      <c r="F120" s="683">
        <v>94059900</v>
      </c>
      <c r="G120" s="637"/>
      <c r="H120" s="683">
        <v>18</v>
      </c>
      <c r="I120" s="738"/>
      <c r="J120" s="747" t="s">
        <v>601</v>
      </c>
      <c r="K120" s="738" t="s">
        <v>287</v>
      </c>
      <c r="L120" s="744">
        <v>2</v>
      </c>
      <c r="M120" s="639"/>
      <c r="N120" s="632" t="str">
        <f t="shared" si="13"/>
        <v>INCLUDED</v>
      </c>
      <c r="O120" s="726">
        <f t="shared" si="8"/>
        <v>0</v>
      </c>
      <c r="P120" s="726">
        <f t="shared" si="9"/>
        <v>0</v>
      </c>
      <c r="Q120" s="741"/>
      <c r="W120" s="742"/>
    </row>
    <row r="121" spans="1:23" ht="15.75">
      <c r="A121" s="683">
        <v>102</v>
      </c>
      <c r="B121" s="683">
        <v>7000010866</v>
      </c>
      <c r="C121" s="683">
        <v>2260</v>
      </c>
      <c r="D121" s="746" t="s">
        <v>621</v>
      </c>
      <c r="E121" s="683">
        <v>1000042482</v>
      </c>
      <c r="F121" s="683">
        <v>94059900</v>
      </c>
      <c r="G121" s="637"/>
      <c r="H121" s="683">
        <v>28</v>
      </c>
      <c r="I121" s="738"/>
      <c r="J121" s="747" t="s">
        <v>602</v>
      </c>
      <c r="K121" s="738" t="s">
        <v>287</v>
      </c>
      <c r="L121" s="744">
        <v>2</v>
      </c>
      <c r="M121" s="639"/>
      <c r="N121" s="632" t="str">
        <f t="shared" si="13"/>
        <v>INCLUDED</v>
      </c>
      <c r="O121" s="726">
        <f t="shared" si="8"/>
        <v>0</v>
      </c>
      <c r="P121" s="726">
        <f t="shared" si="9"/>
        <v>0</v>
      </c>
      <c r="Q121" s="741"/>
      <c r="W121" s="742"/>
    </row>
    <row r="122" spans="1:23" ht="31.5">
      <c r="A122" s="683">
        <v>103</v>
      </c>
      <c r="B122" s="683">
        <v>7000010866</v>
      </c>
      <c r="C122" s="683">
        <v>970</v>
      </c>
      <c r="D122" s="746" t="s">
        <v>621</v>
      </c>
      <c r="E122" s="683">
        <v>1000038387</v>
      </c>
      <c r="F122" s="683">
        <v>94051090</v>
      </c>
      <c r="G122" s="637"/>
      <c r="H122" s="683">
        <v>18</v>
      </c>
      <c r="I122" s="638"/>
      <c r="J122" s="745" t="s">
        <v>595</v>
      </c>
      <c r="K122" s="683" t="s">
        <v>286</v>
      </c>
      <c r="L122" s="743">
        <v>4</v>
      </c>
      <c r="M122" s="639"/>
      <c r="N122" s="632" t="str">
        <f t="shared" si="12"/>
        <v>INCLUDED</v>
      </c>
      <c r="O122" s="726">
        <f t="shared" si="8"/>
        <v>0</v>
      </c>
      <c r="P122" s="726">
        <f t="shared" si="9"/>
        <v>0</v>
      </c>
      <c r="Q122" s="741"/>
      <c r="W122" s="742"/>
    </row>
    <row r="123" spans="1:23" ht="31.5">
      <c r="A123" s="683">
        <v>104</v>
      </c>
      <c r="B123" s="683">
        <v>7000010866</v>
      </c>
      <c r="C123" s="683">
        <v>980</v>
      </c>
      <c r="D123" s="746" t="s">
        <v>621</v>
      </c>
      <c r="E123" s="683">
        <v>1000038390</v>
      </c>
      <c r="F123" s="683">
        <v>94059900</v>
      </c>
      <c r="G123" s="637"/>
      <c r="H123" s="683">
        <v>18</v>
      </c>
      <c r="I123" s="638"/>
      <c r="J123" s="745" t="s">
        <v>495</v>
      </c>
      <c r="K123" s="683" t="s">
        <v>286</v>
      </c>
      <c r="L123" s="743">
        <v>4</v>
      </c>
      <c r="M123" s="639"/>
      <c r="N123" s="632" t="str">
        <f t="shared" si="12"/>
        <v>INCLUDED</v>
      </c>
      <c r="O123" s="726">
        <f t="shared" si="8"/>
        <v>0</v>
      </c>
      <c r="P123" s="726">
        <f t="shared" si="9"/>
        <v>0</v>
      </c>
      <c r="Q123" s="741"/>
      <c r="W123" s="742"/>
    </row>
    <row r="124" spans="1:23" ht="31.5">
      <c r="A124" s="683">
        <v>105</v>
      </c>
      <c r="B124" s="683">
        <v>7000010866</v>
      </c>
      <c r="C124" s="683">
        <v>990</v>
      </c>
      <c r="D124" s="746" t="s">
        <v>490</v>
      </c>
      <c r="E124" s="683">
        <v>1000000443</v>
      </c>
      <c r="F124" s="683">
        <v>85446020</v>
      </c>
      <c r="G124" s="637"/>
      <c r="H124" s="683">
        <v>18</v>
      </c>
      <c r="I124" s="638"/>
      <c r="J124" s="747" t="s">
        <v>441</v>
      </c>
      <c r="K124" s="683" t="s">
        <v>442</v>
      </c>
      <c r="L124" s="743">
        <v>1</v>
      </c>
      <c r="M124" s="639"/>
      <c r="N124" s="632" t="str">
        <f t="shared" si="12"/>
        <v>INCLUDED</v>
      </c>
      <c r="O124" s="726">
        <f t="shared" si="8"/>
        <v>0</v>
      </c>
      <c r="P124" s="726">
        <f t="shared" si="9"/>
        <v>0</v>
      </c>
      <c r="Q124" s="741"/>
      <c r="W124" s="742"/>
    </row>
    <row r="125" spans="1:23" ht="31.5">
      <c r="A125" s="683">
        <v>106</v>
      </c>
      <c r="B125" s="683">
        <v>7000010866</v>
      </c>
      <c r="C125" s="683">
        <v>1000</v>
      </c>
      <c r="D125" s="746" t="s">
        <v>490</v>
      </c>
      <c r="E125" s="683">
        <v>1000000442</v>
      </c>
      <c r="F125" s="683">
        <v>85446020</v>
      </c>
      <c r="G125" s="637"/>
      <c r="H125" s="683">
        <v>18</v>
      </c>
      <c r="I125" s="638"/>
      <c r="J125" s="747" t="s">
        <v>443</v>
      </c>
      <c r="K125" s="683" t="s">
        <v>442</v>
      </c>
      <c r="L125" s="743">
        <v>1</v>
      </c>
      <c r="M125" s="639"/>
      <c r="N125" s="632" t="str">
        <f t="shared" si="12"/>
        <v>INCLUDED</v>
      </c>
      <c r="O125" s="726">
        <f t="shared" si="8"/>
        <v>0</v>
      </c>
      <c r="P125" s="726">
        <f t="shared" si="9"/>
        <v>0</v>
      </c>
      <c r="Q125" s="741"/>
      <c r="W125" s="742"/>
    </row>
    <row r="126" spans="1:23" s="807" customFormat="1" ht="31.5">
      <c r="A126" s="738">
        <v>107</v>
      </c>
      <c r="B126" s="738">
        <v>7000010866</v>
      </c>
      <c r="C126" s="738">
        <v>1130</v>
      </c>
      <c r="D126" s="739" t="s">
        <v>622</v>
      </c>
      <c r="E126" s="738">
        <v>1000012019</v>
      </c>
      <c r="F126" s="738">
        <v>85311020</v>
      </c>
      <c r="G126" s="738"/>
      <c r="H126" s="738"/>
      <c r="I126" s="738"/>
      <c r="J126" s="824" t="s">
        <v>660</v>
      </c>
      <c r="K126" s="738" t="s">
        <v>287</v>
      </c>
      <c r="L126" s="744">
        <v>2</v>
      </c>
      <c r="M126" s="744"/>
      <c r="N126" s="744"/>
      <c r="O126" s="805">
        <f t="shared" si="8"/>
        <v>0</v>
      </c>
      <c r="P126" s="805">
        <f t="shared" si="9"/>
        <v>0</v>
      </c>
      <c r="Q126" s="806"/>
      <c r="W126" s="808"/>
    </row>
    <row r="127" spans="1:23" ht="15.75">
      <c r="A127" s="683">
        <v>108</v>
      </c>
      <c r="B127" s="683">
        <v>7000010928</v>
      </c>
      <c r="C127" s="683">
        <v>10</v>
      </c>
      <c r="D127" s="746" t="s">
        <v>622</v>
      </c>
      <c r="E127" s="683">
        <v>1000042281</v>
      </c>
      <c r="F127" s="683">
        <v>84248990</v>
      </c>
      <c r="G127" s="637"/>
      <c r="H127" s="683">
        <v>0</v>
      </c>
      <c r="I127" s="683"/>
      <c r="J127" s="747" t="s">
        <v>483</v>
      </c>
      <c r="K127" s="683" t="s">
        <v>287</v>
      </c>
      <c r="L127" s="743">
        <v>2</v>
      </c>
      <c r="M127" s="639"/>
      <c r="N127" s="632" t="str">
        <f t="shared" ref="N127:N131" si="14">IF(M127="","INCLUDED",M127*L127)</f>
        <v>INCLUDED</v>
      </c>
      <c r="O127" s="726">
        <f t="shared" si="8"/>
        <v>0</v>
      </c>
      <c r="P127" s="726">
        <f t="shared" si="9"/>
        <v>0</v>
      </c>
      <c r="Q127" s="741"/>
      <c r="W127" s="742"/>
    </row>
    <row r="128" spans="1:23" ht="15.75">
      <c r="A128" s="683">
        <v>109</v>
      </c>
      <c r="B128" s="683">
        <v>7000010928</v>
      </c>
      <c r="C128" s="683">
        <v>20</v>
      </c>
      <c r="D128" s="746" t="s">
        <v>622</v>
      </c>
      <c r="E128" s="683">
        <v>1000042483</v>
      </c>
      <c r="F128" s="683">
        <v>84248990</v>
      </c>
      <c r="G128" s="637"/>
      <c r="H128" s="683">
        <v>5</v>
      </c>
      <c r="I128" s="683"/>
      <c r="J128" s="747" t="s">
        <v>484</v>
      </c>
      <c r="K128" s="683" t="s">
        <v>287</v>
      </c>
      <c r="L128" s="743">
        <v>2</v>
      </c>
      <c r="M128" s="639"/>
      <c r="N128" s="632" t="str">
        <f t="shared" si="14"/>
        <v>INCLUDED</v>
      </c>
      <c r="O128" s="726">
        <f t="shared" si="8"/>
        <v>0</v>
      </c>
      <c r="P128" s="726">
        <f t="shared" si="9"/>
        <v>0</v>
      </c>
      <c r="Q128" s="741"/>
      <c r="W128" s="742"/>
    </row>
    <row r="129" spans="1:23" ht="15.75">
      <c r="A129" s="683">
        <v>110</v>
      </c>
      <c r="B129" s="683">
        <v>7000010928</v>
      </c>
      <c r="C129" s="683">
        <v>30</v>
      </c>
      <c r="D129" s="746" t="s">
        <v>622</v>
      </c>
      <c r="E129" s="683">
        <v>1000042284</v>
      </c>
      <c r="F129" s="683">
        <v>84248990</v>
      </c>
      <c r="G129" s="637"/>
      <c r="H129" s="683">
        <v>12</v>
      </c>
      <c r="I129" s="683"/>
      <c r="J129" s="747" t="s">
        <v>485</v>
      </c>
      <c r="K129" s="683" t="s">
        <v>287</v>
      </c>
      <c r="L129" s="743">
        <v>2</v>
      </c>
      <c r="M129" s="639"/>
      <c r="N129" s="632" t="str">
        <f t="shared" si="14"/>
        <v>INCLUDED</v>
      </c>
      <c r="O129" s="726">
        <f t="shared" si="8"/>
        <v>0</v>
      </c>
      <c r="P129" s="726">
        <f t="shared" si="9"/>
        <v>0</v>
      </c>
      <c r="Q129" s="741"/>
      <c r="W129" s="742"/>
    </row>
    <row r="130" spans="1:23" ht="15.75">
      <c r="A130" s="683">
        <v>111</v>
      </c>
      <c r="B130" s="683">
        <v>7000010928</v>
      </c>
      <c r="C130" s="683">
        <v>40</v>
      </c>
      <c r="D130" s="746" t="s">
        <v>622</v>
      </c>
      <c r="E130" s="683">
        <v>1000042287</v>
      </c>
      <c r="F130" s="683">
        <v>84248990</v>
      </c>
      <c r="G130" s="637"/>
      <c r="H130" s="683">
        <v>18</v>
      </c>
      <c r="I130" s="683"/>
      <c r="J130" s="747" t="s">
        <v>486</v>
      </c>
      <c r="K130" s="683" t="s">
        <v>287</v>
      </c>
      <c r="L130" s="743">
        <v>2</v>
      </c>
      <c r="M130" s="639"/>
      <c r="N130" s="632" t="str">
        <f t="shared" si="14"/>
        <v>INCLUDED</v>
      </c>
      <c r="O130" s="726">
        <f t="shared" si="8"/>
        <v>0</v>
      </c>
      <c r="P130" s="726">
        <f t="shared" si="9"/>
        <v>0</v>
      </c>
      <c r="Q130" s="741"/>
      <c r="W130" s="742"/>
    </row>
    <row r="131" spans="1:23" ht="15.75">
      <c r="A131" s="683">
        <v>112</v>
      </c>
      <c r="B131" s="683">
        <v>7000010928</v>
      </c>
      <c r="C131" s="683">
        <v>50</v>
      </c>
      <c r="D131" s="746" t="s">
        <v>622</v>
      </c>
      <c r="E131" s="683">
        <v>1000042480</v>
      </c>
      <c r="F131" s="683">
        <v>84248990</v>
      </c>
      <c r="G131" s="637"/>
      <c r="H131" s="683">
        <v>28</v>
      </c>
      <c r="I131" s="683"/>
      <c r="J131" s="747" t="s">
        <v>487</v>
      </c>
      <c r="K131" s="683" t="s">
        <v>287</v>
      </c>
      <c r="L131" s="743">
        <v>2</v>
      </c>
      <c r="M131" s="639"/>
      <c r="N131" s="632" t="str">
        <f t="shared" si="14"/>
        <v>INCLUDED</v>
      </c>
      <c r="O131" s="726">
        <f t="shared" si="8"/>
        <v>0</v>
      </c>
      <c r="P131" s="726">
        <f t="shared" si="9"/>
        <v>0</v>
      </c>
      <c r="Q131" s="741"/>
      <c r="W131" s="742"/>
    </row>
    <row r="132" spans="1:23" ht="31.5">
      <c r="A132" s="683">
        <v>113</v>
      </c>
      <c r="B132" s="683">
        <v>7000010866</v>
      </c>
      <c r="C132" s="683">
        <v>1140</v>
      </c>
      <c r="D132" s="746" t="s">
        <v>622</v>
      </c>
      <c r="E132" s="683">
        <v>1000006285</v>
      </c>
      <c r="F132" s="683">
        <v>84151090</v>
      </c>
      <c r="G132" s="637"/>
      <c r="H132" s="683">
        <v>28</v>
      </c>
      <c r="I132" s="638"/>
      <c r="J132" s="747" t="s">
        <v>647</v>
      </c>
      <c r="K132" s="683" t="s">
        <v>287</v>
      </c>
      <c r="L132" s="743">
        <v>2</v>
      </c>
      <c r="M132" s="639"/>
      <c r="N132" s="632" t="str">
        <f t="shared" si="12"/>
        <v>INCLUDED</v>
      </c>
      <c r="O132" s="726">
        <f t="shared" si="8"/>
        <v>0</v>
      </c>
      <c r="P132" s="726">
        <f t="shared" si="9"/>
        <v>0</v>
      </c>
      <c r="Q132" s="741"/>
      <c r="W132" s="742"/>
    </row>
    <row r="133" spans="1:23" ht="15.75">
      <c r="A133" s="683">
        <v>114</v>
      </c>
      <c r="B133" s="683">
        <v>7000010866</v>
      </c>
      <c r="C133" s="683">
        <v>1150</v>
      </c>
      <c r="D133" s="746" t="s">
        <v>622</v>
      </c>
      <c r="E133" s="683">
        <v>1000012022</v>
      </c>
      <c r="F133" s="683">
        <v>84241000</v>
      </c>
      <c r="G133" s="637"/>
      <c r="H133" s="683">
        <v>18</v>
      </c>
      <c r="I133" s="638"/>
      <c r="J133" s="747" t="s">
        <v>648</v>
      </c>
      <c r="K133" s="683" t="s">
        <v>286</v>
      </c>
      <c r="L133" s="743">
        <v>4</v>
      </c>
      <c r="M133" s="639"/>
      <c r="N133" s="632" t="str">
        <f t="shared" si="12"/>
        <v>INCLUDED</v>
      </c>
      <c r="O133" s="726">
        <f t="shared" si="8"/>
        <v>0</v>
      </c>
      <c r="P133" s="726">
        <f t="shared" si="9"/>
        <v>0</v>
      </c>
      <c r="Q133" s="741"/>
      <c r="W133" s="742"/>
    </row>
    <row r="134" spans="1:23" s="807" customFormat="1" ht="47.25">
      <c r="A134" s="738">
        <v>115</v>
      </c>
      <c r="B134" s="738">
        <v>7000010866</v>
      </c>
      <c r="C134" s="738">
        <v>1160</v>
      </c>
      <c r="D134" s="739" t="s">
        <v>622</v>
      </c>
      <c r="E134" s="738">
        <v>1000045261</v>
      </c>
      <c r="F134" s="738">
        <v>85329000</v>
      </c>
      <c r="G134" s="738"/>
      <c r="H134" s="738"/>
      <c r="I134" s="738"/>
      <c r="J134" s="824" t="s">
        <v>659</v>
      </c>
      <c r="K134" s="738" t="s">
        <v>461</v>
      </c>
      <c r="L134" s="744">
        <v>1</v>
      </c>
      <c r="M134" s="744"/>
      <c r="N134" s="744"/>
      <c r="O134" s="805">
        <f t="shared" si="8"/>
        <v>0</v>
      </c>
      <c r="P134" s="805">
        <f t="shared" si="9"/>
        <v>0</v>
      </c>
      <c r="Q134" s="806"/>
      <c r="W134" s="808"/>
    </row>
    <row r="135" spans="1:23" ht="15.75">
      <c r="A135" s="683">
        <v>116</v>
      </c>
      <c r="B135" s="683">
        <v>7000010866</v>
      </c>
      <c r="C135" s="683">
        <v>2120</v>
      </c>
      <c r="D135" s="746" t="s">
        <v>622</v>
      </c>
      <c r="E135" s="683">
        <v>1000042281</v>
      </c>
      <c r="F135" s="683">
        <v>84248990</v>
      </c>
      <c r="G135" s="637"/>
      <c r="H135" s="683">
        <v>0</v>
      </c>
      <c r="I135" s="683"/>
      <c r="J135" s="747" t="s">
        <v>483</v>
      </c>
      <c r="K135" s="683" t="s">
        <v>287</v>
      </c>
      <c r="L135" s="743">
        <v>1</v>
      </c>
      <c r="M135" s="639"/>
      <c r="N135" s="632" t="str">
        <f t="shared" si="12"/>
        <v>INCLUDED</v>
      </c>
      <c r="O135" s="726">
        <f t="shared" si="8"/>
        <v>0</v>
      </c>
      <c r="P135" s="726">
        <f t="shared" si="9"/>
        <v>0</v>
      </c>
      <c r="Q135" s="741"/>
      <c r="W135" s="742"/>
    </row>
    <row r="136" spans="1:23" ht="15.75">
      <c r="A136" s="683">
        <v>117</v>
      </c>
      <c r="B136" s="683">
        <v>7000010866</v>
      </c>
      <c r="C136" s="683">
        <v>2130</v>
      </c>
      <c r="D136" s="746" t="s">
        <v>622</v>
      </c>
      <c r="E136" s="683">
        <v>1000042483</v>
      </c>
      <c r="F136" s="683">
        <v>84248990</v>
      </c>
      <c r="G136" s="637"/>
      <c r="H136" s="683">
        <v>5</v>
      </c>
      <c r="I136" s="683"/>
      <c r="J136" s="747" t="s">
        <v>484</v>
      </c>
      <c r="K136" s="683" t="s">
        <v>287</v>
      </c>
      <c r="L136" s="743">
        <v>1</v>
      </c>
      <c r="M136" s="639"/>
      <c r="N136" s="632" t="str">
        <f t="shared" si="12"/>
        <v>INCLUDED</v>
      </c>
      <c r="O136" s="726">
        <f t="shared" si="8"/>
        <v>0</v>
      </c>
      <c r="P136" s="726">
        <f t="shared" si="9"/>
        <v>0</v>
      </c>
      <c r="Q136" s="741"/>
      <c r="W136" s="742"/>
    </row>
    <row r="137" spans="1:23" ht="15.75">
      <c r="A137" s="683">
        <v>118</v>
      </c>
      <c r="B137" s="683">
        <v>7000010866</v>
      </c>
      <c r="C137" s="683">
        <v>2140</v>
      </c>
      <c r="D137" s="746" t="s">
        <v>622</v>
      </c>
      <c r="E137" s="683">
        <v>1000042284</v>
      </c>
      <c r="F137" s="683">
        <v>84248990</v>
      </c>
      <c r="G137" s="637"/>
      <c r="H137" s="683">
        <v>12</v>
      </c>
      <c r="I137" s="683"/>
      <c r="J137" s="747" t="s">
        <v>485</v>
      </c>
      <c r="K137" s="683" t="s">
        <v>287</v>
      </c>
      <c r="L137" s="743">
        <v>1</v>
      </c>
      <c r="M137" s="639"/>
      <c r="N137" s="632" t="str">
        <f t="shared" si="12"/>
        <v>INCLUDED</v>
      </c>
      <c r="O137" s="726">
        <f t="shared" si="8"/>
        <v>0</v>
      </c>
      <c r="P137" s="726">
        <f t="shared" si="9"/>
        <v>0</v>
      </c>
      <c r="Q137" s="741"/>
      <c r="W137" s="742"/>
    </row>
    <row r="138" spans="1:23" ht="15.75">
      <c r="A138" s="683">
        <v>119</v>
      </c>
      <c r="B138" s="683">
        <v>7000010866</v>
      </c>
      <c r="C138" s="683">
        <v>2150</v>
      </c>
      <c r="D138" s="746" t="s">
        <v>622</v>
      </c>
      <c r="E138" s="683">
        <v>1000042287</v>
      </c>
      <c r="F138" s="683">
        <v>84248990</v>
      </c>
      <c r="G138" s="637"/>
      <c r="H138" s="683">
        <v>18</v>
      </c>
      <c r="I138" s="683"/>
      <c r="J138" s="747" t="s">
        <v>486</v>
      </c>
      <c r="K138" s="683" t="s">
        <v>287</v>
      </c>
      <c r="L138" s="743">
        <v>1</v>
      </c>
      <c r="M138" s="639"/>
      <c r="N138" s="632" t="str">
        <f t="shared" si="12"/>
        <v>INCLUDED</v>
      </c>
      <c r="O138" s="726">
        <f t="shared" si="8"/>
        <v>0</v>
      </c>
      <c r="P138" s="726">
        <f t="shared" si="9"/>
        <v>0</v>
      </c>
      <c r="Q138" s="741"/>
      <c r="W138" s="742"/>
    </row>
    <row r="139" spans="1:23" ht="15.75">
      <c r="A139" s="683">
        <v>120</v>
      </c>
      <c r="B139" s="683">
        <v>7000010866</v>
      </c>
      <c r="C139" s="683">
        <v>2160</v>
      </c>
      <c r="D139" s="746" t="s">
        <v>622</v>
      </c>
      <c r="E139" s="683">
        <v>1000042480</v>
      </c>
      <c r="F139" s="683">
        <v>84248990</v>
      </c>
      <c r="G139" s="637"/>
      <c r="H139" s="683">
        <v>28</v>
      </c>
      <c r="I139" s="683"/>
      <c r="J139" s="747" t="s">
        <v>487</v>
      </c>
      <c r="K139" s="683" t="s">
        <v>287</v>
      </c>
      <c r="L139" s="743">
        <v>1</v>
      </c>
      <c r="M139" s="639"/>
      <c r="N139" s="632" t="str">
        <f t="shared" si="12"/>
        <v>INCLUDED</v>
      </c>
      <c r="O139" s="726">
        <f t="shared" si="8"/>
        <v>0</v>
      </c>
      <c r="P139" s="726">
        <f t="shared" si="9"/>
        <v>0</v>
      </c>
      <c r="Q139" s="741"/>
      <c r="W139" s="742"/>
    </row>
    <row r="140" spans="1:23" ht="15.75">
      <c r="A140" s="683">
        <v>121</v>
      </c>
      <c r="B140" s="683">
        <v>7000010866</v>
      </c>
      <c r="C140" s="683">
        <v>1180</v>
      </c>
      <c r="D140" s="746" t="s">
        <v>623</v>
      </c>
      <c r="E140" s="683">
        <v>1000025949</v>
      </c>
      <c r="F140" s="683">
        <v>85371000</v>
      </c>
      <c r="G140" s="637"/>
      <c r="H140" s="683">
        <v>18</v>
      </c>
      <c r="I140" s="638"/>
      <c r="J140" s="747" t="s">
        <v>591</v>
      </c>
      <c r="K140" s="683" t="s">
        <v>287</v>
      </c>
      <c r="L140" s="743">
        <v>1</v>
      </c>
      <c r="M140" s="639"/>
      <c r="N140" s="632" t="str">
        <f t="shared" si="12"/>
        <v>INCLUDED</v>
      </c>
      <c r="O140" s="726">
        <f t="shared" si="8"/>
        <v>0</v>
      </c>
      <c r="P140" s="726">
        <f t="shared" si="9"/>
        <v>0</v>
      </c>
      <c r="Q140" s="741"/>
      <c r="W140" s="742"/>
    </row>
    <row r="141" spans="1:23" ht="15.75">
      <c r="A141" s="683">
        <v>122</v>
      </c>
      <c r="B141" s="683">
        <v>7000010866</v>
      </c>
      <c r="C141" s="683">
        <v>1190</v>
      </c>
      <c r="D141" s="746" t="s">
        <v>623</v>
      </c>
      <c r="E141" s="683">
        <v>1000019918</v>
      </c>
      <c r="F141" s="683">
        <v>85359090</v>
      </c>
      <c r="G141" s="637"/>
      <c r="H141" s="683">
        <v>18</v>
      </c>
      <c r="I141" s="638"/>
      <c r="J141" s="747" t="s">
        <v>587</v>
      </c>
      <c r="K141" s="683" t="s">
        <v>442</v>
      </c>
      <c r="L141" s="743">
        <v>1</v>
      </c>
      <c r="M141" s="639"/>
      <c r="N141" s="632" t="str">
        <f t="shared" si="12"/>
        <v>INCLUDED</v>
      </c>
      <c r="O141" s="726">
        <f t="shared" si="8"/>
        <v>0</v>
      </c>
      <c r="P141" s="726">
        <f t="shared" si="9"/>
        <v>0</v>
      </c>
      <c r="Q141" s="741"/>
      <c r="W141" s="742"/>
    </row>
    <row r="142" spans="1:23" ht="15.75">
      <c r="A142" s="683">
        <v>123</v>
      </c>
      <c r="B142" s="683">
        <v>7000010866</v>
      </c>
      <c r="C142" s="683">
        <v>1200</v>
      </c>
      <c r="D142" s="746" t="s">
        <v>623</v>
      </c>
      <c r="E142" s="683">
        <v>1000019919</v>
      </c>
      <c r="F142" s="683">
        <v>85353090</v>
      </c>
      <c r="G142" s="637"/>
      <c r="H142" s="683">
        <v>18</v>
      </c>
      <c r="I142" s="638"/>
      <c r="J142" s="747" t="s">
        <v>588</v>
      </c>
      <c r="K142" s="683" t="s">
        <v>442</v>
      </c>
      <c r="L142" s="743">
        <v>1</v>
      </c>
      <c r="M142" s="639"/>
      <c r="N142" s="632" t="str">
        <f t="shared" si="12"/>
        <v>INCLUDED</v>
      </c>
      <c r="O142" s="726">
        <f t="shared" si="8"/>
        <v>0</v>
      </c>
      <c r="P142" s="726">
        <f t="shared" si="9"/>
        <v>0</v>
      </c>
      <c r="Q142" s="741"/>
      <c r="W142" s="742"/>
    </row>
    <row r="143" spans="1:23" ht="15.75">
      <c r="A143" s="683">
        <v>124</v>
      </c>
      <c r="B143" s="683">
        <v>7000010866</v>
      </c>
      <c r="C143" s="683">
        <v>1210</v>
      </c>
      <c r="D143" s="746" t="s">
        <v>623</v>
      </c>
      <c r="E143" s="683">
        <v>1000025941</v>
      </c>
      <c r="F143" s="683">
        <v>85389000</v>
      </c>
      <c r="G143" s="637"/>
      <c r="H143" s="683">
        <v>18</v>
      </c>
      <c r="I143" s="638"/>
      <c r="J143" s="747" t="s">
        <v>589</v>
      </c>
      <c r="K143" s="683" t="s">
        <v>287</v>
      </c>
      <c r="L143" s="743">
        <v>1</v>
      </c>
      <c r="M143" s="639"/>
      <c r="N143" s="632" t="str">
        <f t="shared" si="12"/>
        <v>INCLUDED</v>
      </c>
      <c r="O143" s="726">
        <f t="shared" si="8"/>
        <v>0</v>
      </c>
      <c r="P143" s="726">
        <f t="shared" si="9"/>
        <v>0</v>
      </c>
      <c r="Q143" s="741"/>
      <c r="W143" s="742"/>
    </row>
    <row r="144" spans="1:23" ht="15.75">
      <c r="A144" s="683">
        <v>125</v>
      </c>
      <c r="B144" s="683">
        <v>7000010866</v>
      </c>
      <c r="C144" s="683">
        <v>1220</v>
      </c>
      <c r="D144" s="746" t="s">
        <v>623</v>
      </c>
      <c r="E144" s="683">
        <v>1000024186</v>
      </c>
      <c r="F144" s="683">
        <v>85354010</v>
      </c>
      <c r="G144" s="637"/>
      <c r="H144" s="683">
        <v>18</v>
      </c>
      <c r="I144" s="638"/>
      <c r="J144" s="747" t="s">
        <v>496</v>
      </c>
      <c r="K144" s="683" t="s">
        <v>442</v>
      </c>
      <c r="L144" s="743">
        <v>1</v>
      </c>
      <c r="M144" s="639"/>
      <c r="N144" s="632" t="str">
        <f t="shared" si="12"/>
        <v>INCLUDED</v>
      </c>
      <c r="O144" s="726">
        <f t="shared" si="8"/>
        <v>0</v>
      </c>
      <c r="P144" s="726">
        <f t="shared" si="9"/>
        <v>0</v>
      </c>
      <c r="Q144" s="741"/>
      <c r="W144" s="742"/>
    </row>
    <row r="145" spans="1:23" ht="15.75">
      <c r="A145" s="683">
        <v>126</v>
      </c>
      <c r="B145" s="683">
        <v>7000010866</v>
      </c>
      <c r="C145" s="683">
        <v>1230</v>
      </c>
      <c r="D145" s="746" t="s">
        <v>623</v>
      </c>
      <c r="E145" s="683">
        <v>1000025943</v>
      </c>
      <c r="F145" s="683">
        <v>85359090</v>
      </c>
      <c r="G145" s="637"/>
      <c r="H145" s="683">
        <v>18</v>
      </c>
      <c r="I145" s="638"/>
      <c r="J145" s="747" t="s">
        <v>507</v>
      </c>
      <c r="K145" s="683" t="s">
        <v>287</v>
      </c>
      <c r="L145" s="743">
        <v>1</v>
      </c>
      <c r="M145" s="639"/>
      <c r="N145" s="632" t="str">
        <f t="shared" si="12"/>
        <v>INCLUDED</v>
      </c>
      <c r="O145" s="726">
        <f t="shared" si="8"/>
        <v>0</v>
      </c>
      <c r="P145" s="726">
        <f t="shared" si="9"/>
        <v>0</v>
      </c>
      <c r="Q145" s="741"/>
      <c r="W145" s="742"/>
    </row>
    <row r="146" spans="1:23" ht="15.75">
      <c r="A146" s="683">
        <v>127</v>
      </c>
      <c r="B146" s="683">
        <v>7000010866</v>
      </c>
      <c r="C146" s="683">
        <v>1240</v>
      </c>
      <c r="D146" s="746" t="s">
        <v>623</v>
      </c>
      <c r="E146" s="683">
        <v>1000025950</v>
      </c>
      <c r="F146" s="683">
        <v>85176210</v>
      </c>
      <c r="G146" s="637"/>
      <c r="H146" s="683">
        <v>18</v>
      </c>
      <c r="I146" s="638"/>
      <c r="J146" s="747" t="s">
        <v>508</v>
      </c>
      <c r="K146" s="683" t="s">
        <v>287</v>
      </c>
      <c r="L146" s="743">
        <v>1</v>
      </c>
      <c r="M146" s="639"/>
      <c r="N146" s="632" t="str">
        <f t="shared" si="12"/>
        <v>INCLUDED</v>
      </c>
      <c r="O146" s="726">
        <f t="shared" si="8"/>
        <v>0</v>
      </c>
      <c r="P146" s="726">
        <f t="shared" si="9"/>
        <v>0</v>
      </c>
      <c r="Q146" s="741"/>
      <c r="W146" s="742"/>
    </row>
    <row r="147" spans="1:23" ht="15.75">
      <c r="A147" s="683">
        <v>128</v>
      </c>
      <c r="B147" s="683">
        <v>7000010866</v>
      </c>
      <c r="C147" s="683">
        <v>1260</v>
      </c>
      <c r="D147" s="746" t="s">
        <v>624</v>
      </c>
      <c r="E147" s="683">
        <v>1000010014</v>
      </c>
      <c r="F147" s="683">
        <v>85176210</v>
      </c>
      <c r="G147" s="637"/>
      <c r="H147" s="683">
        <v>18</v>
      </c>
      <c r="I147" s="638"/>
      <c r="J147" s="747" t="s">
        <v>500</v>
      </c>
      <c r="K147" s="683" t="s">
        <v>287</v>
      </c>
      <c r="L147" s="743">
        <v>2</v>
      </c>
      <c r="M147" s="639"/>
      <c r="N147" s="632" t="str">
        <f t="shared" si="12"/>
        <v>INCLUDED</v>
      </c>
      <c r="O147" s="726">
        <f t="shared" ref="O147:O214" si="15">IF(M147="",0,IF(I147="",M147*H147/100,I147*M147))</f>
        <v>0</v>
      </c>
      <c r="P147" s="726">
        <f t="shared" ref="P147:P214" si="16">O147*L147</f>
        <v>0</v>
      </c>
      <c r="Q147" s="741"/>
      <c r="W147" s="742"/>
    </row>
    <row r="148" spans="1:23" ht="31.5">
      <c r="A148" s="683">
        <v>129</v>
      </c>
      <c r="B148" s="683">
        <v>7000010866</v>
      </c>
      <c r="C148" s="683">
        <v>1270</v>
      </c>
      <c r="D148" s="746" t="s">
        <v>624</v>
      </c>
      <c r="E148" s="683">
        <v>1000000046</v>
      </c>
      <c r="F148" s="683">
        <v>85176210</v>
      </c>
      <c r="G148" s="637"/>
      <c r="H148" s="683">
        <v>18</v>
      </c>
      <c r="I148" s="638"/>
      <c r="J148" s="747" t="s">
        <v>501</v>
      </c>
      <c r="K148" s="683" t="s">
        <v>286</v>
      </c>
      <c r="L148" s="743">
        <v>2</v>
      </c>
      <c r="M148" s="639"/>
      <c r="N148" s="632" t="str">
        <f t="shared" si="12"/>
        <v>INCLUDED</v>
      </c>
      <c r="O148" s="726">
        <f t="shared" si="15"/>
        <v>0</v>
      </c>
      <c r="P148" s="726">
        <f t="shared" si="16"/>
        <v>0</v>
      </c>
      <c r="Q148" s="741"/>
      <c r="W148" s="742"/>
    </row>
    <row r="149" spans="1:23" ht="15.75">
      <c r="A149" s="683">
        <v>130</v>
      </c>
      <c r="B149" s="683">
        <v>7000010866</v>
      </c>
      <c r="C149" s="683">
        <v>1280</v>
      </c>
      <c r="D149" s="746" t="s">
        <v>624</v>
      </c>
      <c r="E149" s="683">
        <v>1000017887</v>
      </c>
      <c r="F149" s="683">
        <v>85176210</v>
      </c>
      <c r="G149" s="637"/>
      <c r="H149" s="683">
        <v>18</v>
      </c>
      <c r="I149" s="638"/>
      <c r="J149" s="747" t="s">
        <v>502</v>
      </c>
      <c r="K149" s="683" t="s">
        <v>286</v>
      </c>
      <c r="L149" s="743">
        <v>1</v>
      </c>
      <c r="M149" s="639"/>
      <c r="N149" s="632" t="str">
        <f t="shared" si="12"/>
        <v>INCLUDED</v>
      </c>
      <c r="O149" s="726">
        <f t="shared" si="15"/>
        <v>0</v>
      </c>
      <c r="P149" s="726">
        <f t="shared" si="16"/>
        <v>0</v>
      </c>
      <c r="Q149" s="741"/>
      <c r="W149" s="742"/>
    </row>
    <row r="150" spans="1:23" ht="15.75">
      <c r="A150" s="683">
        <v>131</v>
      </c>
      <c r="B150" s="683">
        <v>7000010866</v>
      </c>
      <c r="C150" s="683">
        <v>1290</v>
      </c>
      <c r="D150" s="746" t="s">
        <v>624</v>
      </c>
      <c r="E150" s="683">
        <v>1000025769</v>
      </c>
      <c r="F150" s="683">
        <v>85176210</v>
      </c>
      <c r="G150" s="637"/>
      <c r="H150" s="683">
        <v>18</v>
      </c>
      <c r="I150" s="638"/>
      <c r="J150" s="747" t="s">
        <v>642</v>
      </c>
      <c r="K150" s="683" t="s">
        <v>287</v>
      </c>
      <c r="L150" s="743">
        <v>1</v>
      </c>
      <c r="M150" s="639"/>
      <c r="N150" s="632" t="str">
        <f t="shared" si="12"/>
        <v>INCLUDED</v>
      </c>
      <c r="O150" s="726">
        <f t="shared" si="15"/>
        <v>0</v>
      </c>
      <c r="P150" s="726">
        <f t="shared" si="16"/>
        <v>0</v>
      </c>
      <c r="Q150" s="741"/>
      <c r="W150" s="742"/>
    </row>
    <row r="151" spans="1:23" ht="15.75">
      <c r="A151" s="683">
        <v>132</v>
      </c>
      <c r="B151" s="683">
        <v>7000010866</v>
      </c>
      <c r="C151" s="683">
        <v>1300</v>
      </c>
      <c r="D151" s="746" t="s">
        <v>624</v>
      </c>
      <c r="E151" s="683">
        <v>1000004290</v>
      </c>
      <c r="F151" s="683">
        <v>85176210</v>
      </c>
      <c r="G151" s="637"/>
      <c r="H151" s="683">
        <v>18</v>
      </c>
      <c r="I151" s="638"/>
      <c r="J151" s="747" t="s">
        <v>643</v>
      </c>
      <c r="K151" s="683" t="s">
        <v>286</v>
      </c>
      <c r="L151" s="743">
        <v>4</v>
      </c>
      <c r="M151" s="639"/>
      <c r="N151" s="632" t="str">
        <f t="shared" si="12"/>
        <v>INCLUDED</v>
      </c>
      <c r="O151" s="726">
        <f t="shared" si="15"/>
        <v>0</v>
      </c>
      <c r="P151" s="726">
        <f t="shared" si="16"/>
        <v>0</v>
      </c>
      <c r="Q151" s="741"/>
      <c r="W151" s="742"/>
    </row>
    <row r="152" spans="1:23" ht="15.75">
      <c r="A152" s="683">
        <v>133</v>
      </c>
      <c r="B152" s="683">
        <v>7000010866</v>
      </c>
      <c r="C152" s="683">
        <v>1310</v>
      </c>
      <c r="D152" s="746" t="s">
        <v>624</v>
      </c>
      <c r="E152" s="683">
        <v>1000004400</v>
      </c>
      <c r="F152" s="683">
        <v>85462040</v>
      </c>
      <c r="G152" s="637"/>
      <c r="H152" s="683">
        <v>18</v>
      </c>
      <c r="I152" s="638"/>
      <c r="J152" s="747" t="s">
        <v>499</v>
      </c>
      <c r="K152" s="683" t="s">
        <v>286</v>
      </c>
      <c r="L152" s="743">
        <v>12</v>
      </c>
      <c r="M152" s="639"/>
      <c r="N152" s="632" t="str">
        <f t="shared" si="12"/>
        <v>INCLUDED</v>
      </c>
      <c r="O152" s="726">
        <f t="shared" si="15"/>
        <v>0</v>
      </c>
      <c r="P152" s="726">
        <f t="shared" si="16"/>
        <v>0</v>
      </c>
      <c r="Q152" s="741"/>
      <c r="W152" s="742"/>
    </row>
    <row r="153" spans="1:23" ht="15.75">
      <c r="A153" s="683">
        <v>134</v>
      </c>
      <c r="B153" s="683">
        <v>7000010866</v>
      </c>
      <c r="C153" s="683">
        <v>1320</v>
      </c>
      <c r="D153" s="746" t="s">
        <v>624</v>
      </c>
      <c r="E153" s="683">
        <v>1000010638</v>
      </c>
      <c r="F153" s="683">
        <v>85176210</v>
      </c>
      <c r="G153" s="637"/>
      <c r="H153" s="683">
        <v>18</v>
      </c>
      <c r="I153" s="638"/>
      <c r="J153" s="747" t="s">
        <v>503</v>
      </c>
      <c r="K153" s="683" t="s">
        <v>286</v>
      </c>
      <c r="L153" s="743">
        <v>1</v>
      </c>
      <c r="M153" s="639"/>
      <c r="N153" s="632" t="str">
        <f t="shared" si="12"/>
        <v>INCLUDED</v>
      </c>
      <c r="O153" s="726">
        <f t="shared" si="15"/>
        <v>0</v>
      </c>
      <c r="P153" s="726">
        <f t="shared" si="16"/>
        <v>0</v>
      </c>
      <c r="Q153" s="741"/>
      <c r="W153" s="742"/>
    </row>
    <row r="154" spans="1:23" ht="15.75">
      <c r="A154" s="683">
        <v>135</v>
      </c>
      <c r="B154" s="683">
        <v>7000010866</v>
      </c>
      <c r="C154" s="683">
        <v>1330</v>
      </c>
      <c r="D154" s="746" t="s">
        <v>624</v>
      </c>
      <c r="E154" s="683">
        <v>1000036908</v>
      </c>
      <c r="F154" s="683">
        <v>85446020</v>
      </c>
      <c r="G154" s="637"/>
      <c r="H154" s="683">
        <v>18</v>
      </c>
      <c r="I154" s="638"/>
      <c r="J154" s="747" t="s">
        <v>504</v>
      </c>
      <c r="K154" s="683" t="s">
        <v>505</v>
      </c>
      <c r="L154" s="743">
        <v>1</v>
      </c>
      <c r="M154" s="639"/>
      <c r="N154" s="632" t="str">
        <f t="shared" si="12"/>
        <v>INCLUDED</v>
      </c>
      <c r="O154" s="726">
        <f t="shared" si="15"/>
        <v>0</v>
      </c>
      <c r="P154" s="726">
        <f t="shared" si="16"/>
        <v>0</v>
      </c>
      <c r="Q154" s="741"/>
      <c r="W154" s="742"/>
    </row>
    <row r="155" spans="1:23" ht="15.75">
      <c r="A155" s="683">
        <v>136</v>
      </c>
      <c r="B155" s="683">
        <v>7000010866</v>
      </c>
      <c r="C155" s="683">
        <v>1350</v>
      </c>
      <c r="D155" s="746" t="s">
        <v>625</v>
      </c>
      <c r="E155" s="683">
        <v>1000017518</v>
      </c>
      <c r="F155" s="683">
        <v>85364900</v>
      </c>
      <c r="G155" s="637"/>
      <c r="H155" s="683">
        <v>18</v>
      </c>
      <c r="I155" s="638"/>
      <c r="J155" s="747" t="s">
        <v>519</v>
      </c>
      <c r="K155" s="683" t="s">
        <v>286</v>
      </c>
      <c r="L155" s="743">
        <v>4</v>
      </c>
      <c r="M155" s="639"/>
      <c r="N155" s="632" t="str">
        <f t="shared" si="12"/>
        <v>INCLUDED</v>
      </c>
      <c r="O155" s="726">
        <f t="shared" si="15"/>
        <v>0</v>
      </c>
      <c r="P155" s="726">
        <f t="shared" si="16"/>
        <v>0</v>
      </c>
      <c r="Q155" s="741"/>
      <c r="W155" s="742"/>
    </row>
    <row r="156" spans="1:23" ht="15.75">
      <c r="A156" s="683">
        <v>137</v>
      </c>
      <c r="B156" s="683">
        <v>7000010866</v>
      </c>
      <c r="C156" s="683">
        <v>1360</v>
      </c>
      <c r="D156" s="746" t="s">
        <v>625</v>
      </c>
      <c r="E156" s="683">
        <v>1000022512</v>
      </c>
      <c r="F156" s="683">
        <v>90311000</v>
      </c>
      <c r="G156" s="637"/>
      <c r="H156" s="683">
        <v>18</v>
      </c>
      <c r="I156" s="638"/>
      <c r="J156" s="747" t="s">
        <v>520</v>
      </c>
      <c r="K156" s="683" t="s">
        <v>286</v>
      </c>
      <c r="L156" s="743">
        <v>4</v>
      </c>
      <c r="M156" s="639"/>
      <c r="N156" s="632" t="str">
        <f t="shared" si="12"/>
        <v>INCLUDED</v>
      </c>
      <c r="O156" s="726">
        <f t="shared" si="15"/>
        <v>0</v>
      </c>
      <c r="P156" s="726">
        <f t="shared" si="16"/>
        <v>0</v>
      </c>
      <c r="Q156" s="741"/>
      <c r="W156" s="742"/>
    </row>
    <row r="157" spans="1:23" ht="47.25">
      <c r="A157" s="683">
        <v>138</v>
      </c>
      <c r="B157" s="683">
        <v>7000010866</v>
      </c>
      <c r="C157" s="683">
        <v>1370</v>
      </c>
      <c r="D157" s="746" t="s">
        <v>625</v>
      </c>
      <c r="E157" s="683">
        <v>1000022510</v>
      </c>
      <c r="F157" s="683">
        <v>85176290</v>
      </c>
      <c r="G157" s="637"/>
      <c r="H157" s="683">
        <v>18</v>
      </c>
      <c r="I157" s="638"/>
      <c r="J157" s="747" t="s">
        <v>521</v>
      </c>
      <c r="K157" s="683" t="s">
        <v>286</v>
      </c>
      <c r="L157" s="743">
        <v>5</v>
      </c>
      <c r="M157" s="639"/>
      <c r="N157" s="632" t="str">
        <f t="shared" ref="N157:N178" si="17">IF(M157="","INCLUDED",M157*L157)</f>
        <v>INCLUDED</v>
      </c>
      <c r="O157" s="726">
        <f t="shared" si="15"/>
        <v>0</v>
      </c>
      <c r="P157" s="726">
        <f t="shared" si="16"/>
        <v>0</v>
      </c>
      <c r="Q157" s="741"/>
      <c r="W157" s="742"/>
    </row>
    <row r="158" spans="1:23" ht="67.5" customHeight="1">
      <c r="A158" s="683">
        <v>139</v>
      </c>
      <c r="B158" s="683">
        <v>7000010866</v>
      </c>
      <c r="C158" s="683">
        <v>1380</v>
      </c>
      <c r="D158" s="746" t="s">
        <v>625</v>
      </c>
      <c r="E158" s="683">
        <v>1000022487</v>
      </c>
      <c r="F158" s="683">
        <v>85447090</v>
      </c>
      <c r="G158" s="637"/>
      <c r="H158" s="683">
        <v>18</v>
      </c>
      <c r="I158" s="638"/>
      <c r="J158" s="747" t="s">
        <v>522</v>
      </c>
      <c r="K158" s="683" t="s">
        <v>286</v>
      </c>
      <c r="L158" s="743">
        <v>1</v>
      </c>
      <c r="M158" s="639"/>
      <c r="N158" s="632" t="str">
        <f t="shared" si="17"/>
        <v>INCLUDED</v>
      </c>
      <c r="O158" s="726">
        <f t="shared" si="15"/>
        <v>0</v>
      </c>
      <c r="P158" s="726">
        <f t="shared" si="16"/>
        <v>0</v>
      </c>
      <c r="Q158" s="741"/>
      <c r="W158" s="742"/>
    </row>
    <row r="159" spans="1:23" ht="150" customHeight="1">
      <c r="A159" s="683">
        <v>140</v>
      </c>
      <c r="B159" s="683">
        <v>7000010866</v>
      </c>
      <c r="C159" s="683">
        <v>1400</v>
      </c>
      <c r="D159" s="746" t="s">
        <v>626</v>
      </c>
      <c r="E159" s="683">
        <v>1000031367</v>
      </c>
      <c r="F159" s="683">
        <v>85176260</v>
      </c>
      <c r="G159" s="637"/>
      <c r="H159" s="683">
        <v>18</v>
      </c>
      <c r="I159" s="638"/>
      <c r="J159" s="747" t="s">
        <v>509</v>
      </c>
      <c r="K159" s="683" t="s">
        <v>286</v>
      </c>
      <c r="L159" s="743">
        <v>1</v>
      </c>
      <c r="M159" s="639"/>
      <c r="N159" s="632" t="str">
        <f t="shared" si="17"/>
        <v>INCLUDED</v>
      </c>
      <c r="O159" s="726">
        <f t="shared" si="15"/>
        <v>0</v>
      </c>
      <c r="P159" s="726">
        <f t="shared" si="16"/>
        <v>0</v>
      </c>
      <c r="Q159" s="741"/>
      <c r="W159" s="742"/>
    </row>
    <row r="160" spans="1:23" ht="15.75">
      <c r="A160" s="683">
        <v>141</v>
      </c>
      <c r="B160" s="683">
        <v>7000010866</v>
      </c>
      <c r="C160" s="683">
        <v>1410</v>
      </c>
      <c r="D160" s="746" t="s">
        <v>626</v>
      </c>
      <c r="E160" s="683">
        <v>1000018706</v>
      </c>
      <c r="F160" s="683">
        <v>85176990</v>
      </c>
      <c r="G160" s="637"/>
      <c r="H160" s="683">
        <v>18</v>
      </c>
      <c r="I160" s="638"/>
      <c r="J160" s="747" t="s">
        <v>510</v>
      </c>
      <c r="K160" s="683" t="s">
        <v>286</v>
      </c>
      <c r="L160" s="743">
        <v>4</v>
      </c>
      <c r="M160" s="639"/>
      <c r="N160" s="632" t="str">
        <f t="shared" si="17"/>
        <v>INCLUDED</v>
      </c>
      <c r="O160" s="726">
        <f t="shared" si="15"/>
        <v>0</v>
      </c>
      <c r="P160" s="726">
        <f t="shared" si="16"/>
        <v>0</v>
      </c>
      <c r="Q160" s="741"/>
      <c r="W160" s="742"/>
    </row>
    <row r="161" spans="1:23" ht="15.75">
      <c r="A161" s="683">
        <v>142</v>
      </c>
      <c r="B161" s="683">
        <v>7000010866</v>
      </c>
      <c r="C161" s="683">
        <v>1420</v>
      </c>
      <c r="D161" s="746" t="s">
        <v>626</v>
      </c>
      <c r="E161" s="683">
        <v>1000019315</v>
      </c>
      <c r="F161" s="683">
        <v>85176290</v>
      </c>
      <c r="G161" s="637"/>
      <c r="H161" s="683">
        <v>18</v>
      </c>
      <c r="I161" s="638"/>
      <c r="J161" s="747" t="s">
        <v>511</v>
      </c>
      <c r="K161" s="683" t="s">
        <v>286</v>
      </c>
      <c r="L161" s="743">
        <v>4</v>
      </c>
      <c r="M161" s="639"/>
      <c r="N161" s="632" t="str">
        <f t="shared" si="17"/>
        <v>INCLUDED</v>
      </c>
      <c r="O161" s="726">
        <f t="shared" si="15"/>
        <v>0</v>
      </c>
      <c r="P161" s="726">
        <f t="shared" si="16"/>
        <v>0</v>
      </c>
      <c r="Q161" s="741"/>
      <c r="W161" s="742"/>
    </row>
    <row r="162" spans="1:23" ht="31.5">
      <c r="A162" s="683">
        <v>143</v>
      </c>
      <c r="B162" s="683">
        <v>7000010866</v>
      </c>
      <c r="C162" s="683">
        <v>1430</v>
      </c>
      <c r="D162" s="746" t="s">
        <v>626</v>
      </c>
      <c r="E162" s="683">
        <v>1000031405</v>
      </c>
      <c r="F162" s="683">
        <v>85176290</v>
      </c>
      <c r="G162" s="637"/>
      <c r="H162" s="683">
        <v>18</v>
      </c>
      <c r="I162" s="638"/>
      <c r="J162" s="747" t="s">
        <v>650</v>
      </c>
      <c r="K162" s="683" t="s">
        <v>286</v>
      </c>
      <c r="L162" s="743">
        <v>4</v>
      </c>
      <c r="M162" s="639"/>
      <c r="N162" s="632" t="str">
        <f t="shared" si="17"/>
        <v>INCLUDED</v>
      </c>
      <c r="O162" s="726">
        <f t="shared" si="15"/>
        <v>0</v>
      </c>
      <c r="P162" s="726">
        <f t="shared" si="16"/>
        <v>0</v>
      </c>
      <c r="Q162" s="741"/>
      <c r="W162" s="742"/>
    </row>
    <row r="163" spans="1:23" ht="15.75">
      <c r="A163" s="683">
        <v>144</v>
      </c>
      <c r="B163" s="683">
        <v>7000010866</v>
      </c>
      <c r="C163" s="683">
        <v>1440</v>
      </c>
      <c r="D163" s="746" t="s">
        <v>626</v>
      </c>
      <c r="E163" s="683">
        <v>1000031374</v>
      </c>
      <c r="F163" s="683">
        <v>85176290</v>
      </c>
      <c r="G163" s="637"/>
      <c r="H163" s="683">
        <v>18</v>
      </c>
      <c r="I163" s="638"/>
      <c r="J163" s="747" t="s">
        <v>512</v>
      </c>
      <c r="K163" s="683" t="s">
        <v>287</v>
      </c>
      <c r="L163" s="743">
        <v>2</v>
      </c>
      <c r="M163" s="639"/>
      <c r="N163" s="632" t="str">
        <f t="shared" si="17"/>
        <v>INCLUDED</v>
      </c>
      <c r="O163" s="726">
        <f t="shared" si="15"/>
        <v>0</v>
      </c>
      <c r="P163" s="726">
        <f t="shared" si="16"/>
        <v>0</v>
      </c>
      <c r="Q163" s="741"/>
      <c r="W163" s="742"/>
    </row>
    <row r="164" spans="1:23" ht="31.5">
      <c r="A164" s="683">
        <v>145</v>
      </c>
      <c r="B164" s="683">
        <v>7000010866</v>
      </c>
      <c r="C164" s="683">
        <v>1450</v>
      </c>
      <c r="D164" s="746" t="s">
        <v>626</v>
      </c>
      <c r="E164" s="683">
        <v>1000031378</v>
      </c>
      <c r="F164" s="683">
        <v>85176290</v>
      </c>
      <c r="G164" s="637"/>
      <c r="H164" s="683">
        <v>18</v>
      </c>
      <c r="I164" s="638"/>
      <c r="J164" s="747" t="s">
        <v>651</v>
      </c>
      <c r="K164" s="683" t="s">
        <v>287</v>
      </c>
      <c r="L164" s="743">
        <v>2</v>
      </c>
      <c r="M164" s="639"/>
      <c r="N164" s="632" t="str">
        <f t="shared" si="17"/>
        <v>INCLUDED</v>
      </c>
      <c r="O164" s="726">
        <f t="shared" si="15"/>
        <v>0</v>
      </c>
      <c r="P164" s="726">
        <f t="shared" si="16"/>
        <v>0</v>
      </c>
      <c r="Q164" s="741"/>
      <c r="W164" s="742"/>
    </row>
    <row r="165" spans="1:23" ht="31.5">
      <c r="A165" s="683">
        <v>146</v>
      </c>
      <c r="B165" s="683">
        <v>7000010866</v>
      </c>
      <c r="C165" s="683">
        <v>1460</v>
      </c>
      <c r="D165" s="746" t="s">
        <v>626</v>
      </c>
      <c r="E165" s="683">
        <v>1000031381</v>
      </c>
      <c r="F165" s="683">
        <v>85176290</v>
      </c>
      <c r="G165" s="637"/>
      <c r="H165" s="683">
        <v>18</v>
      </c>
      <c r="I165" s="638"/>
      <c r="J165" s="747" t="s">
        <v>513</v>
      </c>
      <c r="K165" s="683" t="s">
        <v>287</v>
      </c>
      <c r="L165" s="743">
        <v>2</v>
      </c>
      <c r="M165" s="639"/>
      <c r="N165" s="632" t="str">
        <f t="shared" si="17"/>
        <v>INCLUDED</v>
      </c>
      <c r="O165" s="726">
        <f t="shared" si="15"/>
        <v>0</v>
      </c>
      <c r="P165" s="726">
        <f t="shared" si="16"/>
        <v>0</v>
      </c>
      <c r="Q165" s="741"/>
      <c r="W165" s="742"/>
    </row>
    <row r="166" spans="1:23" ht="15.75">
      <c r="A166" s="683">
        <v>147</v>
      </c>
      <c r="B166" s="683">
        <v>7000010866</v>
      </c>
      <c r="C166" s="683">
        <v>1470</v>
      </c>
      <c r="D166" s="746" t="s">
        <v>626</v>
      </c>
      <c r="E166" s="683">
        <v>1000026228</v>
      </c>
      <c r="F166" s="683">
        <v>85176290</v>
      </c>
      <c r="G166" s="637"/>
      <c r="H166" s="683">
        <v>18</v>
      </c>
      <c r="I166" s="638"/>
      <c r="J166" s="747" t="s">
        <v>514</v>
      </c>
      <c r="K166" s="683" t="s">
        <v>286</v>
      </c>
      <c r="L166" s="743">
        <v>1</v>
      </c>
      <c r="M166" s="639"/>
      <c r="N166" s="632" t="str">
        <f t="shared" si="17"/>
        <v>INCLUDED</v>
      </c>
      <c r="O166" s="726">
        <f t="shared" si="15"/>
        <v>0</v>
      </c>
      <c r="P166" s="726">
        <f t="shared" si="16"/>
        <v>0</v>
      </c>
      <c r="Q166" s="741"/>
      <c r="W166" s="742"/>
    </row>
    <row r="167" spans="1:23" ht="15.75">
      <c r="A167" s="683">
        <v>148</v>
      </c>
      <c r="B167" s="683">
        <v>7000010866</v>
      </c>
      <c r="C167" s="683">
        <v>1480</v>
      </c>
      <c r="D167" s="746" t="s">
        <v>626</v>
      </c>
      <c r="E167" s="683">
        <v>1000028495</v>
      </c>
      <c r="F167" s="683">
        <v>84715000</v>
      </c>
      <c r="G167" s="637"/>
      <c r="H167" s="683">
        <v>18</v>
      </c>
      <c r="I167" s="638"/>
      <c r="J167" s="747" t="s">
        <v>515</v>
      </c>
      <c r="K167" s="683" t="s">
        <v>286</v>
      </c>
      <c r="L167" s="743">
        <v>1</v>
      </c>
      <c r="M167" s="639"/>
      <c r="N167" s="632" t="str">
        <f t="shared" si="17"/>
        <v>INCLUDED</v>
      </c>
      <c r="O167" s="726">
        <f t="shared" si="15"/>
        <v>0</v>
      </c>
      <c r="P167" s="726">
        <f t="shared" si="16"/>
        <v>0</v>
      </c>
      <c r="Q167" s="741"/>
      <c r="W167" s="742"/>
    </row>
    <row r="168" spans="1:23" ht="15.75">
      <c r="A168" s="683">
        <v>149</v>
      </c>
      <c r="B168" s="683">
        <v>7000010866</v>
      </c>
      <c r="C168" s="683">
        <v>1490</v>
      </c>
      <c r="D168" s="746" t="s">
        <v>626</v>
      </c>
      <c r="E168" s="683">
        <v>1000028265</v>
      </c>
      <c r="F168" s="683">
        <v>85238020</v>
      </c>
      <c r="G168" s="637"/>
      <c r="H168" s="683">
        <v>18</v>
      </c>
      <c r="I168" s="638"/>
      <c r="J168" s="747" t="s">
        <v>516</v>
      </c>
      <c r="K168" s="683" t="s">
        <v>286</v>
      </c>
      <c r="L168" s="743">
        <v>1</v>
      </c>
      <c r="M168" s="639"/>
      <c r="N168" s="632" t="str">
        <f t="shared" si="17"/>
        <v>INCLUDED</v>
      </c>
      <c r="O168" s="726">
        <f t="shared" si="15"/>
        <v>0</v>
      </c>
      <c r="P168" s="726">
        <f t="shared" si="16"/>
        <v>0</v>
      </c>
      <c r="Q168" s="741"/>
      <c r="W168" s="742"/>
    </row>
    <row r="169" spans="1:23" ht="31.5">
      <c r="A169" s="683">
        <v>150</v>
      </c>
      <c r="B169" s="683">
        <v>7000010866</v>
      </c>
      <c r="C169" s="683">
        <v>1500</v>
      </c>
      <c r="D169" s="746" t="s">
        <v>626</v>
      </c>
      <c r="E169" s="683">
        <v>1000028460</v>
      </c>
      <c r="F169" s="683">
        <v>85171890</v>
      </c>
      <c r="G169" s="637"/>
      <c r="H169" s="683">
        <v>18</v>
      </c>
      <c r="I169" s="638"/>
      <c r="J169" s="747" t="s">
        <v>652</v>
      </c>
      <c r="K169" s="683" t="s">
        <v>286</v>
      </c>
      <c r="L169" s="743">
        <v>1</v>
      </c>
      <c r="M169" s="639"/>
      <c r="N169" s="632" t="str">
        <f t="shared" si="17"/>
        <v>INCLUDED</v>
      </c>
      <c r="O169" s="726">
        <f t="shared" si="15"/>
        <v>0</v>
      </c>
      <c r="P169" s="726">
        <f t="shared" si="16"/>
        <v>0</v>
      </c>
      <c r="Q169" s="741"/>
      <c r="W169" s="742"/>
    </row>
    <row r="170" spans="1:23" ht="93.75" customHeight="1">
      <c r="A170" s="683">
        <v>151</v>
      </c>
      <c r="B170" s="683">
        <v>7000010866</v>
      </c>
      <c r="C170" s="683">
        <v>1520</v>
      </c>
      <c r="D170" s="746" t="s">
        <v>627</v>
      </c>
      <c r="E170" s="683">
        <v>1000031369</v>
      </c>
      <c r="F170" s="683">
        <v>85176260</v>
      </c>
      <c r="G170" s="637"/>
      <c r="H170" s="683">
        <v>18</v>
      </c>
      <c r="I170" s="638"/>
      <c r="J170" s="747" t="s">
        <v>517</v>
      </c>
      <c r="K170" s="683" t="s">
        <v>287</v>
      </c>
      <c r="L170" s="743">
        <v>1</v>
      </c>
      <c r="M170" s="639"/>
      <c r="N170" s="632" t="str">
        <f t="shared" si="17"/>
        <v>INCLUDED</v>
      </c>
      <c r="O170" s="726">
        <f t="shared" si="15"/>
        <v>0</v>
      </c>
      <c r="P170" s="726">
        <f t="shared" si="16"/>
        <v>0</v>
      </c>
      <c r="Q170" s="741"/>
      <c r="W170" s="742"/>
    </row>
    <row r="171" spans="1:23" ht="15.75">
      <c r="A171" s="683">
        <v>152</v>
      </c>
      <c r="B171" s="683">
        <v>7000010866</v>
      </c>
      <c r="C171" s="683">
        <v>1530</v>
      </c>
      <c r="D171" s="746" t="s">
        <v>627</v>
      </c>
      <c r="E171" s="683">
        <v>1000018706</v>
      </c>
      <c r="F171" s="683">
        <v>85176990</v>
      </c>
      <c r="G171" s="637"/>
      <c r="H171" s="683">
        <v>18</v>
      </c>
      <c r="I171" s="638"/>
      <c r="J171" s="747" t="s">
        <v>510</v>
      </c>
      <c r="K171" s="683" t="s">
        <v>286</v>
      </c>
      <c r="L171" s="743">
        <v>1</v>
      </c>
      <c r="M171" s="639"/>
      <c r="N171" s="632" t="str">
        <f t="shared" si="17"/>
        <v>INCLUDED</v>
      </c>
      <c r="O171" s="726">
        <f t="shared" si="15"/>
        <v>0</v>
      </c>
      <c r="P171" s="726">
        <f t="shared" si="16"/>
        <v>0</v>
      </c>
      <c r="Q171" s="741"/>
      <c r="W171" s="742"/>
    </row>
    <row r="172" spans="1:23" ht="15.75">
      <c r="A172" s="683">
        <v>153</v>
      </c>
      <c r="B172" s="683">
        <v>7000010866</v>
      </c>
      <c r="C172" s="683">
        <v>1540</v>
      </c>
      <c r="D172" s="746" t="s">
        <v>627</v>
      </c>
      <c r="E172" s="683">
        <v>1000019315</v>
      </c>
      <c r="F172" s="683">
        <v>85176290</v>
      </c>
      <c r="G172" s="637"/>
      <c r="H172" s="683">
        <v>18</v>
      </c>
      <c r="I172" s="638"/>
      <c r="J172" s="747" t="s">
        <v>511</v>
      </c>
      <c r="K172" s="683" t="s">
        <v>286</v>
      </c>
      <c r="L172" s="743">
        <v>1</v>
      </c>
      <c r="M172" s="639"/>
      <c r="N172" s="632" t="str">
        <f t="shared" si="17"/>
        <v>INCLUDED</v>
      </c>
      <c r="O172" s="726">
        <f t="shared" si="15"/>
        <v>0</v>
      </c>
      <c r="P172" s="726">
        <f t="shared" si="16"/>
        <v>0</v>
      </c>
      <c r="Q172" s="741"/>
      <c r="W172" s="742"/>
    </row>
    <row r="173" spans="1:23" ht="31.5">
      <c r="A173" s="683">
        <v>154</v>
      </c>
      <c r="B173" s="683">
        <v>7000010866</v>
      </c>
      <c r="C173" s="683">
        <v>1550</v>
      </c>
      <c r="D173" s="746" t="s">
        <v>627</v>
      </c>
      <c r="E173" s="683">
        <v>1000031405</v>
      </c>
      <c r="F173" s="683">
        <v>85176290</v>
      </c>
      <c r="G173" s="637"/>
      <c r="H173" s="683">
        <v>18</v>
      </c>
      <c r="I173" s="638"/>
      <c r="J173" s="747" t="s">
        <v>650</v>
      </c>
      <c r="K173" s="683" t="s">
        <v>286</v>
      </c>
      <c r="L173" s="743">
        <v>1</v>
      </c>
      <c r="M173" s="639"/>
      <c r="N173" s="632" t="str">
        <f t="shared" si="17"/>
        <v>INCLUDED</v>
      </c>
      <c r="O173" s="726">
        <f t="shared" si="15"/>
        <v>0</v>
      </c>
      <c r="P173" s="726">
        <f t="shared" si="16"/>
        <v>0</v>
      </c>
      <c r="Q173" s="741"/>
      <c r="W173" s="742"/>
    </row>
    <row r="174" spans="1:23" ht="15.75">
      <c r="A174" s="683">
        <v>155</v>
      </c>
      <c r="B174" s="683">
        <v>7000010866</v>
      </c>
      <c r="C174" s="683">
        <v>1560</v>
      </c>
      <c r="D174" s="746" t="s">
        <v>627</v>
      </c>
      <c r="E174" s="683">
        <v>1000031374</v>
      </c>
      <c r="F174" s="683">
        <v>85176290</v>
      </c>
      <c r="G174" s="637"/>
      <c r="H174" s="683">
        <v>18</v>
      </c>
      <c r="I174" s="638"/>
      <c r="J174" s="747" t="s">
        <v>512</v>
      </c>
      <c r="K174" s="683" t="s">
        <v>287</v>
      </c>
      <c r="L174" s="743">
        <v>1</v>
      </c>
      <c r="M174" s="639"/>
      <c r="N174" s="632" t="str">
        <f t="shared" si="17"/>
        <v>INCLUDED</v>
      </c>
      <c r="O174" s="726">
        <f t="shared" si="15"/>
        <v>0</v>
      </c>
      <c r="P174" s="726">
        <f t="shared" si="16"/>
        <v>0</v>
      </c>
      <c r="Q174" s="741"/>
      <c r="W174" s="742"/>
    </row>
    <row r="175" spans="1:23" ht="31.5">
      <c r="A175" s="683">
        <v>156</v>
      </c>
      <c r="B175" s="683">
        <v>7000010866</v>
      </c>
      <c r="C175" s="683">
        <v>1570</v>
      </c>
      <c r="D175" s="746" t="s">
        <v>627</v>
      </c>
      <c r="E175" s="683">
        <v>1000031378</v>
      </c>
      <c r="F175" s="683">
        <v>85176290</v>
      </c>
      <c r="G175" s="637"/>
      <c r="H175" s="683">
        <v>18</v>
      </c>
      <c r="I175" s="638"/>
      <c r="J175" s="747" t="s">
        <v>651</v>
      </c>
      <c r="K175" s="683" t="s">
        <v>287</v>
      </c>
      <c r="L175" s="743">
        <v>1</v>
      </c>
      <c r="M175" s="639"/>
      <c r="N175" s="632" t="str">
        <f t="shared" si="17"/>
        <v>INCLUDED</v>
      </c>
      <c r="O175" s="726">
        <f t="shared" si="15"/>
        <v>0</v>
      </c>
      <c r="P175" s="726">
        <f t="shared" si="16"/>
        <v>0</v>
      </c>
      <c r="Q175" s="741"/>
      <c r="W175" s="742"/>
    </row>
    <row r="176" spans="1:23" ht="31.5">
      <c r="A176" s="683">
        <v>157</v>
      </c>
      <c r="B176" s="683">
        <v>7000010866</v>
      </c>
      <c r="C176" s="683">
        <v>1580</v>
      </c>
      <c r="D176" s="746" t="s">
        <v>627</v>
      </c>
      <c r="E176" s="683">
        <v>1000031381</v>
      </c>
      <c r="F176" s="683">
        <v>85176290</v>
      </c>
      <c r="G176" s="637"/>
      <c r="H176" s="683">
        <v>18</v>
      </c>
      <c r="I176" s="638"/>
      <c r="J176" s="747" t="s">
        <v>513</v>
      </c>
      <c r="K176" s="683" t="s">
        <v>287</v>
      </c>
      <c r="L176" s="743">
        <v>1</v>
      </c>
      <c r="M176" s="639"/>
      <c r="N176" s="632" t="str">
        <f t="shared" si="17"/>
        <v>INCLUDED</v>
      </c>
      <c r="O176" s="726">
        <f t="shared" si="15"/>
        <v>0</v>
      </c>
      <c r="P176" s="726">
        <f t="shared" si="16"/>
        <v>0</v>
      </c>
      <c r="Q176" s="741"/>
      <c r="W176" s="742"/>
    </row>
    <row r="177" spans="1:23" ht="31.5">
      <c r="A177" s="683">
        <v>158</v>
      </c>
      <c r="B177" s="683">
        <v>7000010866</v>
      </c>
      <c r="C177" s="683">
        <v>1590</v>
      </c>
      <c r="D177" s="746" t="s">
        <v>627</v>
      </c>
      <c r="E177" s="683">
        <v>1000028460</v>
      </c>
      <c r="F177" s="683">
        <v>85171890</v>
      </c>
      <c r="G177" s="637"/>
      <c r="H177" s="683">
        <v>18</v>
      </c>
      <c r="I177" s="638"/>
      <c r="J177" s="747" t="s">
        <v>652</v>
      </c>
      <c r="K177" s="683" t="s">
        <v>286</v>
      </c>
      <c r="L177" s="743">
        <v>1</v>
      </c>
      <c r="M177" s="639"/>
      <c r="N177" s="632" t="str">
        <f t="shared" si="17"/>
        <v>INCLUDED</v>
      </c>
      <c r="O177" s="726">
        <f t="shared" si="15"/>
        <v>0</v>
      </c>
      <c r="P177" s="726">
        <f t="shared" si="16"/>
        <v>0</v>
      </c>
      <c r="Q177" s="741"/>
      <c r="W177" s="742"/>
    </row>
    <row r="178" spans="1:23" ht="31.5">
      <c r="A178" s="683">
        <v>159</v>
      </c>
      <c r="B178" s="683">
        <v>7000010866</v>
      </c>
      <c r="C178" s="683">
        <v>1600</v>
      </c>
      <c r="D178" s="746" t="s">
        <v>627</v>
      </c>
      <c r="E178" s="683">
        <v>1000031398</v>
      </c>
      <c r="F178" s="683">
        <v>85171890</v>
      </c>
      <c r="G178" s="637"/>
      <c r="H178" s="683">
        <v>18</v>
      </c>
      <c r="I178" s="514"/>
      <c r="J178" s="826" t="s">
        <v>518</v>
      </c>
      <c r="K178" s="683" t="s">
        <v>287</v>
      </c>
      <c r="L178" s="743">
        <v>1</v>
      </c>
      <c r="M178" s="639"/>
      <c r="N178" s="632" t="str">
        <f t="shared" si="17"/>
        <v>INCLUDED</v>
      </c>
      <c r="O178" s="726">
        <f t="shared" si="15"/>
        <v>0</v>
      </c>
      <c r="P178" s="726">
        <f t="shared" si="16"/>
        <v>0</v>
      </c>
      <c r="Q178" s="741"/>
      <c r="W178" s="742"/>
    </row>
    <row r="179" spans="1:23" ht="92.45" customHeight="1">
      <c r="A179" s="683">
        <v>160</v>
      </c>
      <c r="B179" s="683">
        <v>7000010928</v>
      </c>
      <c r="C179" s="683">
        <v>60</v>
      </c>
      <c r="D179" s="746" t="s">
        <v>761</v>
      </c>
      <c r="E179" s="683">
        <v>1000015954</v>
      </c>
      <c r="F179" s="683">
        <v>73082011</v>
      </c>
      <c r="G179" s="637"/>
      <c r="H179" s="683">
        <v>18</v>
      </c>
      <c r="I179" s="514"/>
      <c r="J179" s="747" t="s">
        <v>762</v>
      </c>
      <c r="K179" s="683" t="s">
        <v>452</v>
      </c>
      <c r="L179" s="743">
        <v>190</v>
      </c>
      <c r="M179" s="813"/>
      <c r="N179" s="632" t="str">
        <f t="shared" ref="N179:N182" si="18">IF(M179="","INCLUDED",M179*L179)</f>
        <v>INCLUDED</v>
      </c>
      <c r="O179" s="726">
        <f t="shared" ref="O179:O182" si="19">IF(M179="",0,IF(I179="",M179*H179/100,I179*M179))</f>
        <v>0</v>
      </c>
      <c r="P179" s="726">
        <f t="shared" ref="P179:P182" si="20">O179*L179</f>
        <v>0</v>
      </c>
      <c r="Q179" s="741"/>
      <c r="W179" s="742"/>
    </row>
    <row r="180" spans="1:23" ht="37.9" customHeight="1">
      <c r="A180" s="683">
        <v>161</v>
      </c>
      <c r="B180" s="683">
        <v>7000010928</v>
      </c>
      <c r="C180" s="683">
        <v>70</v>
      </c>
      <c r="D180" s="746" t="s">
        <v>761</v>
      </c>
      <c r="E180" s="683">
        <v>1000015952</v>
      </c>
      <c r="F180" s="683">
        <v>73082011</v>
      </c>
      <c r="G180" s="637"/>
      <c r="H180" s="683">
        <v>18</v>
      </c>
      <c r="I180" s="514"/>
      <c r="J180" s="747" t="s">
        <v>763</v>
      </c>
      <c r="K180" s="683" t="s">
        <v>452</v>
      </c>
      <c r="L180" s="743">
        <v>30</v>
      </c>
      <c r="M180" s="813"/>
      <c r="N180" s="632" t="str">
        <f t="shared" si="18"/>
        <v>INCLUDED</v>
      </c>
      <c r="O180" s="726">
        <f t="shared" si="19"/>
        <v>0</v>
      </c>
      <c r="P180" s="726">
        <f t="shared" si="20"/>
        <v>0</v>
      </c>
      <c r="Q180" s="741"/>
      <c r="W180" s="742"/>
    </row>
    <row r="181" spans="1:23" ht="53.45" customHeight="1">
      <c r="A181" s="683">
        <v>162</v>
      </c>
      <c r="B181" s="683">
        <v>7000010928</v>
      </c>
      <c r="C181" s="683">
        <v>80</v>
      </c>
      <c r="D181" s="746" t="s">
        <v>761</v>
      </c>
      <c r="E181" s="683">
        <v>1000011713</v>
      </c>
      <c r="F181" s="683">
        <v>73082011</v>
      </c>
      <c r="G181" s="637"/>
      <c r="H181" s="683">
        <v>18</v>
      </c>
      <c r="I181" s="514"/>
      <c r="J181" s="747" t="s">
        <v>764</v>
      </c>
      <c r="K181" s="683" t="s">
        <v>452</v>
      </c>
      <c r="L181" s="743">
        <v>10</v>
      </c>
      <c r="M181" s="813"/>
      <c r="N181" s="632" t="str">
        <f t="shared" si="18"/>
        <v>INCLUDED</v>
      </c>
      <c r="O181" s="726">
        <f t="shared" si="19"/>
        <v>0</v>
      </c>
      <c r="P181" s="726">
        <f t="shared" si="20"/>
        <v>0</v>
      </c>
      <c r="Q181" s="741"/>
      <c r="W181" s="742"/>
    </row>
    <row r="182" spans="1:23" ht="51" customHeight="1">
      <c r="A182" s="683">
        <v>163</v>
      </c>
      <c r="B182" s="683">
        <v>7000010928</v>
      </c>
      <c r="C182" s="683">
        <v>90</v>
      </c>
      <c r="D182" s="746" t="s">
        <v>761</v>
      </c>
      <c r="E182" s="683">
        <v>1000012373</v>
      </c>
      <c r="F182" s="683">
        <v>73082011</v>
      </c>
      <c r="G182" s="637"/>
      <c r="H182" s="683">
        <v>18</v>
      </c>
      <c r="I182" s="514"/>
      <c r="J182" s="747" t="s">
        <v>765</v>
      </c>
      <c r="K182" s="683" t="s">
        <v>452</v>
      </c>
      <c r="L182" s="743">
        <v>5</v>
      </c>
      <c r="M182" s="813"/>
      <c r="N182" s="632" t="str">
        <f t="shared" si="18"/>
        <v>INCLUDED</v>
      </c>
      <c r="O182" s="726">
        <f t="shared" si="19"/>
        <v>0</v>
      </c>
      <c r="P182" s="726">
        <f t="shared" si="20"/>
        <v>0</v>
      </c>
      <c r="Q182" s="741"/>
      <c r="W182" s="742"/>
    </row>
    <row r="183" spans="1:23">
      <c r="A183" s="733" t="s">
        <v>634</v>
      </c>
      <c r="B183" s="692" t="s">
        <v>628</v>
      </c>
      <c r="C183" s="693"/>
      <c r="D183" s="693"/>
      <c r="E183" s="693"/>
      <c r="F183" s="693"/>
      <c r="G183" s="734"/>
      <c r="H183" s="734"/>
      <c r="I183" s="734"/>
      <c r="J183" s="822"/>
      <c r="K183" s="734"/>
      <c r="L183" s="831"/>
      <c r="M183" s="734"/>
      <c r="N183" s="735"/>
      <c r="O183" s="726">
        <f t="shared" si="15"/>
        <v>0</v>
      </c>
      <c r="P183" s="726">
        <f t="shared" si="16"/>
        <v>0</v>
      </c>
      <c r="Q183" s="741"/>
      <c r="W183" s="742"/>
    </row>
    <row r="184" spans="1:23" ht="31.5">
      <c r="A184" s="683">
        <v>160</v>
      </c>
      <c r="B184" s="683">
        <v>7000010866</v>
      </c>
      <c r="C184" s="683">
        <v>1610</v>
      </c>
      <c r="D184" s="746" t="s">
        <v>629</v>
      </c>
      <c r="E184" s="683">
        <v>1000004475</v>
      </c>
      <c r="F184" s="683">
        <v>85352913</v>
      </c>
      <c r="G184" s="637"/>
      <c r="H184" s="683">
        <v>18</v>
      </c>
      <c r="I184" s="638"/>
      <c r="J184" s="747" t="s">
        <v>653</v>
      </c>
      <c r="K184" s="683" t="s">
        <v>286</v>
      </c>
      <c r="L184" s="743">
        <v>4</v>
      </c>
      <c r="M184" s="639"/>
      <c r="N184" s="632" t="str">
        <f t="shared" ref="N184" si="21">IF(M184="","INCLUDED",M184*L184)</f>
        <v>INCLUDED</v>
      </c>
      <c r="O184" s="726">
        <f t="shared" si="15"/>
        <v>0</v>
      </c>
      <c r="P184" s="726">
        <f t="shared" si="16"/>
        <v>0</v>
      </c>
      <c r="Q184" s="741"/>
      <c r="W184" s="742"/>
    </row>
    <row r="185" spans="1:23" ht="31.5">
      <c r="A185" s="683">
        <v>161</v>
      </c>
      <c r="B185" s="683">
        <v>7000010866</v>
      </c>
      <c r="C185" s="683">
        <v>1620</v>
      </c>
      <c r="D185" s="811" t="s">
        <v>752</v>
      </c>
      <c r="E185" s="683">
        <v>1000034162</v>
      </c>
      <c r="F185" s="683">
        <v>72169990</v>
      </c>
      <c r="G185" s="637"/>
      <c r="H185" s="683">
        <v>18</v>
      </c>
      <c r="I185" s="638"/>
      <c r="J185" s="747" t="s">
        <v>654</v>
      </c>
      <c r="K185" s="683" t="s">
        <v>442</v>
      </c>
      <c r="L185" s="743">
        <v>1</v>
      </c>
      <c r="M185" s="639"/>
      <c r="N185" s="632" t="str">
        <f t="shared" ref="N185:N192" si="22">IF(M185="","INCLUDED",M185*L185)</f>
        <v>INCLUDED</v>
      </c>
      <c r="O185" s="726">
        <f t="shared" si="15"/>
        <v>0</v>
      </c>
      <c r="P185" s="726">
        <f t="shared" si="16"/>
        <v>0</v>
      </c>
      <c r="Q185" s="741"/>
      <c r="W185" s="742"/>
    </row>
    <row r="186" spans="1:23" ht="15.75">
      <c r="A186" s="683">
        <v>162</v>
      </c>
      <c r="B186" s="683">
        <v>7000010866</v>
      </c>
      <c r="C186" s="683">
        <v>1630</v>
      </c>
      <c r="D186" s="746" t="s">
        <v>629</v>
      </c>
      <c r="E186" s="683">
        <v>1000019918</v>
      </c>
      <c r="F186" s="683">
        <v>85359090</v>
      </c>
      <c r="G186" s="637"/>
      <c r="H186" s="683">
        <v>18</v>
      </c>
      <c r="I186" s="638"/>
      <c r="J186" s="747" t="s">
        <v>587</v>
      </c>
      <c r="K186" s="683" t="s">
        <v>442</v>
      </c>
      <c r="L186" s="743">
        <v>1</v>
      </c>
      <c r="M186" s="639"/>
      <c r="N186" s="632" t="str">
        <f t="shared" si="22"/>
        <v>INCLUDED</v>
      </c>
      <c r="O186" s="726">
        <f t="shared" si="15"/>
        <v>0</v>
      </c>
      <c r="P186" s="726">
        <f t="shared" si="16"/>
        <v>0</v>
      </c>
      <c r="Q186" s="741"/>
      <c r="T186" s="331">
        <f>28*5</f>
        <v>140</v>
      </c>
      <c r="W186" s="742"/>
    </row>
    <row r="187" spans="1:23" ht="15.75">
      <c r="A187" s="683">
        <v>163</v>
      </c>
      <c r="B187" s="683">
        <v>7000010866</v>
      </c>
      <c r="C187" s="683">
        <v>1640</v>
      </c>
      <c r="D187" s="746" t="s">
        <v>629</v>
      </c>
      <c r="E187" s="683">
        <v>1000019213</v>
      </c>
      <c r="F187" s="683">
        <v>85176210</v>
      </c>
      <c r="G187" s="637"/>
      <c r="H187" s="683">
        <v>18</v>
      </c>
      <c r="I187" s="638"/>
      <c r="J187" s="747" t="s">
        <v>655</v>
      </c>
      <c r="K187" s="683" t="s">
        <v>442</v>
      </c>
      <c r="L187" s="743">
        <v>1</v>
      </c>
      <c r="M187" s="639"/>
      <c r="N187" s="632" t="str">
        <f t="shared" si="22"/>
        <v>INCLUDED</v>
      </c>
      <c r="O187" s="726">
        <f t="shared" si="15"/>
        <v>0</v>
      </c>
      <c r="P187" s="726">
        <f t="shared" si="16"/>
        <v>0</v>
      </c>
      <c r="Q187" s="741"/>
      <c r="W187" s="742"/>
    </row>
    <row r="188" spans="1:23" ht="15.75">
      <c r="A188" s="683">
        <v>164</v>
      </c>
      <c r="B188" s="683">
        <v>7000010866</v>
      </c>
      <c r="C188" s="683">
        <v>1660</v>
      </c>
      <c r="D188" s="746" t="s">
        <v>630</v>
      </c>
      <c r="E188" s="683">
        <v>1000017887</v>
      </c>
      <c r="F188" s="683">
        <v>85176210</v>
      </c>
      <c r="G188" s="637"/>
      <c r="H188" s="683">
        <v>18</v>
      </c>
      <c r="I188" s="638"/>
      <c r="J188" s="747" t="s">
        <v>502</v>
      </c>
      <c r="K188" s="683" t="s">
        <v>286</v>
      </c>
      <c r="L188" s="743">
        <v>1</v>
      </c>
      <c r="M188" s="639"/>
      <c r="N188" s="632" t="str">
        <f t="shared" si="22"/>
        <v>INCLUDED</v>
      </c>
      <c r="O188" s="726">
        <f t="shared" si="15"/>
        <v>0</v>
      </c>
      <c r="P188" s="726">
        <f t="shared" si="16"/>
        <v>0</v>
      </c>
      <c r="Q188" s="741"/>
      <c r="W188" s="742"/>
    </row>
    <row r="189" spans="1:23" ht="31.5">
      <c r="A189" s="683">
        <v>165</v>
      </c>
      <c r="B189" s="683">
        <v>7000010866</v>
      </c>
      <c r="C189" s="683">
        <v>1670</v>
      </c>
      <c r="D189" s="746" t="s">
        <v>630</v>
      </c>
      <c r="E189" s="683">
        <v>1000000046</v>
      </c>
      <c r="F189" s="683">
        <v>85176210</v>
      </c>
      <c r="G189" s="637"/>
      <c r="H189" s="683">
        <v>18</v>
      </c>
      <c r="I189" s="638"/>
      <c r="J189" s="747" t="s">
        <v>501</v>
      </c>
      <c r="K189" s="683" t="s">
        <v>286</v>
      </c>
      <c r="L189" s="743">
        <v>2</v>
      </c>
      <c r="M189" s="639"/>
      <c r="N189" s="632" t="str">
        <f t="shared" si="22"/>
        <v>INCLUDED</v>
      </c>
      <c r="O189" s="726">
        <f t="shared" si="15"/>
        <v>0</v>
      </c>
      <c r="P189" s="726">
        <f t="shared" si="16"/>
        <v>0</v>
      </c>
      <c r="Q189" s="741"/>
      <c r="W189" s="742"/>
    </row>
    <row r="190" spans="1:23" ht="15.75">
      <c r="A190" s="683">
        <v>166</v>
      </c>
      <c r="B190" s="683">
        <v>7000010866</v>
      </c>
      <c r="C190" s="683">
        <v>1680</v>
      </c>
      <c r="D190" s="746" t="s">
        <v>630</v>
      </c>
      <c r="E190" s="683">
        <v>1000010014</v>
      </c>
      <c r="F190" s="683">
        <v>85176210</v>
      </c>
      <c r="G190" s="637"/>
      <c r="H190" s="683">
        <v>18</v>
      </c>
      <c r="I190" s="638"/>
      <c r="J190" s="747" t="s">
        <v>500</v>
      </c>
      <c r="K190" s="683" t="s">
        <v>287</v>
      </c>
      <c r="L190" s="743">
        <v>1</v>
      </c>
      <c r="M190" s="639"/>
      <c r="N190" s="632" t="str">
        <f t="shared" si="22"/>
        <v>INCLUDED</v>
      </c>
      <c r="O190" s="726">
        <f t="shared" si="15"/>
        <v>0</v>
      </c>
      <c r="P190" s="726">
        <f t="shared" si="16"/>
        <v>0</v>
      </c>
      <c r="Q190" s="741"/>
      <c r="W190" s="742"/>
    </row>
    <row r="191" spans="1:23" ht="15.75">
      <c r="A191" s="683">
        <v>167</v>
      </c>
      <c r="B191" s="683">
        <v>7000010866</v>
      </c>
      <c r="C191" s="683">
        <v>1690</v>
      </c>
      <c r="D191" s="746" t="s">
        <v>630</v>
      </c>
      <c r="E191" s="683">
        <v>1000010638</v>
      </c>
      <c r="F191" s="683">
        <v>85176210</v>
      </c>
      <c r="G191" s="637"/>
      <c r="H191" s="683">
        <v>18</v>
      </c>
      <c r="I191" s="638"/>
      <c r="J191" s="747" t="s">
        <v>503</v>
      </c>
      <c r="K191" s="683" t="s">
        <v>286</v>
      </c>
      <c r="L191" s="743">
        <v>1</v>
      </c>
      <c r="M191" s="639"/>
      <c r="N191" s="632" t="str">
        <f t="shared" si="22"/>
        <v>INCLUDED</v>
      </c>
      <c r="O191" s="726">
        <f t="shared" si="15"/>
        <v>0</v>
      </c>
      <c r="P191" s="726">
        <f t="shared" si="16"/>
        <v>0</v>
      </c>
      <c r="Q191" s="741"/>
      <c r="W191" s="742"/>
    </row>
    <row r="192" spans="1:23" ht="15.75">
      <c r="A192" s="683">
        <v>168</v>
      </c>
      <c r="B192" s="683">
        <v>7000010866</v>
      </c>
      <c r="C192" s="683">
        <v>1700</v>
      </c>
      <c r="D192" s="746" t="s">
        <v>630</v>
      </c>
      <c r="E192" s="683">
        <v>1000036908</v>
      </c>
      <c r="F192" s="683">
        <v>85446020</v>
      </c>
      <c r="G192" s="637"/>
      <c r="H192" s="683">
        <v>18</v>
      </c>
      <c r="I192" s="638"/>
      <c r="J192" s="747" t="s">
        <v>504</v>
      </c>
      <c r="K192" s="683" t="s">
        <v>505</v>
      </c>
      <c r="L192" s="743">
        <v>1</v>
      </c>
      <c r="M192" s="639"/>
      <c r="N192" s="632" t="str">
        <f t="shared" si="22"/>
        <v>INCLUDED</v>
      </c>
      <c r="O192" s="726">
        <f t="shared" si="15"/>
        <v>0</v>
      </c>
      <c r="P192" s="726">
        <f t="shared" si="16"/>
        <v>0</v>
      </c>
      <c r="Q192" s="741"/>
      <c r="W192" s="742"/>
    </row>
    <row r="193" spans="1:23" ht="163.5" customHeight="1">
      <c r="A193" s="803">
        <v>169</v>
      </c>
      <c r="B193" s="683">
        <v>7000010866</v>
      </c>
      <c r="C193" s="683">
        <v>2270</v>
      </c>
      <c r="D193" s="683" t="s">
        <v>626</v>
      </c>
      <c r="E193" s="683">
        <v>1000031367</v>
      </c>
      <c r="F193" s="683">
        <v>85176260</v>
      </c>
      <c r="G193" s="637"/>
      <c r="H193" s="683">
        <v>18</v>
      </c>
      <c r="I193" s="638"/>
      <c r="J193" s="747" t="s">
        <v>509</v>
      </c>
      <c r="K193" s="683" t="s">
        <v>286</v>
      </c>
      <c r="L193" s="803">
        <v>1</v>
      </c>
      <c r="M193" s="639"/>
      <c r="N193" s="632" t="str">
        <f t="shared" ref="N193:N198" si="23">IF(M193="","INCLUDED",M193*L193)</f>
        <v>INCLUDED</v>
      </c>
      <c r="O193" s="726">
        <f t="shared" si="15"/>
        <v>0</v>
      </c>
      <c r="P193" s="726">
        <f t="shared" si="16"/>
        <v>0</v>
      </c>
      <c r="Q193" s="741"/>
      <c r="W193" s="742"/>
    </row>
    <row r="194" spans="1:23" ht="15.75">
      <c r="A194" s="803">
        <v>170</v>
      </c>
      <c r="B194" s="683">
        <v>7000010866</v>
      </c>
      <c r="C194" s="683">
        <v>2280</v>
      </c>
      <c r="D194" s="683" t="s">
        <v>626</v>
      </c>
      <c r="E194" s="683">
        <v>1000019315</v>
      </c>
      <c r="F194" s="683">
        <v>85176290</v>
      </c>
      <c r="G194" s="637"/>
      <c r="H194" s="683">
        <v>18</v>
      </c>
      <c r="I194" s="638"/>
      <c r="J194" s="747" t="s">
        <v>511</v>
      </c>
      <c r="K194" s="683" t="s">
        <v>286</v>
      </c>
      <c r="L194" s="803">
        <v>4</v>
      </c>
      <c r="M194" s="639"/>
      <c r="N194" s="632" t="str">
        <f t="shared" si="23"/>
        <v>INCLUDED</v>
      </c>
      <c r="O194" s="726">
        <f t="shared" si="15"/>
        <v>0</v>
      </c>
      <c r="P194" s="726">
        <f t="shared" si="16"/>
        <v>0</v>
      </c>
      <c r="Q194" s="741"/>
      <c r="W194" s="742"/>
    </row>
    <row r="195" spans="1:23" ht="31.5">
      <c r="A195" s="803">
        <v>171</v>
      </c>
      <c r="B195" s="683">
        <v>7000010866</v>
      </c>
      <c r="C195" s="683">
        <v>2290</v>
      </c>
      <c r="D195" s="683" t="s">
        <v>626</v>
      </c>
      <c r="E195" s="683">
        <v>1000031405</v>
      </c>
      <c r="F195" s="683">
        <v>85176290</v>
      </c>
      <c r="G195" s="637"/>
      <c r="H195" s="683">
        <v>18</v>
      </c>
      <c r="I195" s="638"/>
      <c r="J195" s="747" t="s">
        <v>650</v>
      </c>
      <c r="K195" s="683" t="s">
        <v>286</v>
      </c>
      <c r="L195" s="803">
        <v>2</v>
      </c>
      <c r="M195" s="639"/>
      <c r="N195" s="632" t="str">
        <f t="shared" si="23"/>
        <v>INCLUDED</v>
      </c>
      <c r="O195" s="726">
        <f t="shared" si="15"/>
        <v>0</v>
      </c>
      <c r="P195" s="726">
        <f t="shared" si="16"/>
        <v>0</v>
      </c>
      <c r="Q195" s="741"/>
      <c r="W195" s="742"/>
    </row>
    <row r="196" spans="1:23" ht="15.75">
      <c r="A196" s="803">
        <v>172</v>
      </c>
      <c r="B196" s="683">
        <v>7000010866</v>
      </c>
      <c r="C196" s="683">
        <v>2300</v>
      </c>
      <c r="D196" s="683" t="s">
        <v>626</v>
      </c>
      <c r="E196" s="683">
        <v>1000026228</v>
      </c>
      <c r="F196" s="683">
        <v>85176290</v>
      </c>
      <c r="G196" s="637"/>
      <c r="H196" s="683">
        <v>18</v>
      </c>
      <c r="I196" s="638"/>
      <c r="J196" s="747" t="s">
        <v>514</v>
      </c>
      <c r="K196" s="683" t="s">
        <v>286</v>
      </c>
      <c r="L196" s="803">
        <v>1</v>
      </c>
      <c r="M196" s="639"/>
      <c r="N196" s="632" t="str">
        <f t="shared" si="23"/>
        <v>INCLUDED</v>
      </c>
      <c r="O196" s="726">
        <f t="shared" si="15"/>
        <v>0</v>
      </c>
      <c r="P196" s="726">
        <f t="shared" si="16"/>
        <v>0</v>
      </c>
      <c r="Q196" s="741"/>
      <c r="W196" s="742"/>
    </row>
    <row r="197" spans="1:23" ht="31.5">
      <c r="A197" s="803">
        <v>173</v>
      </c>
      <c r="B197" s="683">
        <v>7000010866</v>
      </c>
      <c r="C197" s="683">
        <v>2310</v>
      </c>
      <c r="D197" s="683" t="s">
        <v>626</v>
      </c>
      <c r="E197" s="683">
        <v>1000028460</v>
      </c>
      <c r="F197" s="683">
        <v>85171890</v>
      </c>
      <c r="G197" s="637"/>
      <c r="H197" s="683">
        <v>18</v>
      </c>
      <c r="I197" s="638"/>
      <c r="J197" s="747" t="s">
        <v>652</v>
      </c>
      <c r="K197" s="683" t="s">
        <v>286</v>
      </c>
      <c r="L197" s="803">
        <v>1</v>
      </c>
      <c r="M197" s="639"/>
      <c r="N197" s="632" t="str">
        <f t="shared" si="23"/>
        <v>INCLUDED</v>
      </c>
      <c r="O197" s="726">
        <f t="shared" si="15"/>
        <v>0</v>
      </c>
      <c r="P197" s="726">
        <f t="shared" si="16"/>
        <v>0</v>
      </c>
      <c r="Q197" s="741"/>
      <c r="W197" s="742"/>
    </row>
    <row r="198" spans="1:23" ht="141" customHeight="1">
      <c r="A198" s="803">
        <v>174</v>
      </c>
      <c r="B198" s="683">
        <v>7000010866</v>
      </c>
      <c r="C198" s="683">
        <v>2320</v>
      </c>
      <c r="D198" s="683" t="s">
        <v>626</v>
      </c>
      <c r="E198" s="683">
        <v>1000031403</v>
      </c>
      <c r="F198" s="683">
        <v>85437099</v>
      </c>
      <c r="G198" s="637"/>
      <c r="H198" s="683">
        <v>18</v>
      </c>
      <c r="I198" s="638"/>
      <c r="J198" s="747" t="s">
        <v>753</v>
      </c>
      <c r="K198" s="683" t="s">
        <v>287</v>
      </c>
      <c r="L198" s="803">
        <v>1</v>
      </c>
      <c r="M198" s="639"/>
      <c r="N198" s="632" t="str">
        <f t="shared" si="23"/>
        <v>INCLUDED</v>
      </c>
      <c r="O198" s="726">
        <f t="shared" si="15"/>
        <v>0</v>
      </c>
      <c r="P198" s="726">
        <f t="shared" si="16"/>
        <v>0</v>
      </c>
      <c r="Q198" s="741"/>
      <c r="W198" s="742"/>
    </row>
    <row r="199" spans="1:23">
      <c r="A199" s="733" t="s">
        <v>633</v>
      </c>
      <c r="B199" s="692" t="s">
        <v>631</v>
      </c>
      <c r="C199" s="693"/>
      <c r="D199" s="693"/>
      <c r="E199" s="693"/>
      <c r="F199" s="693"/>
      <c r="G199" s="734"/>
      <c r="H199" s="734"/>
      <c r="I199" s="734"/>
      <c r="J199" s="822"/>
      <c r="K199" s="734"/>
      <c r="L199" s="831"/>
      <c r="M199" s="734"/>
      <c r="N199" s="735"/>
      <c r="O199" s="726">
        <f t="shared" si="15"/>
        <v>0</v>
      </c>
      <c r="P199" s="726">
        <f t="shared" si="16"/>
        <v>0</v>
      </c>
      <c r="Q199" s="741"/>
      <c r="W199" s="742"/>
    </row>
    <row r="200" spans="1:23" ht="31.5">
      <c r="A200" s="683">
        <v>175</v>
      </c>
      <c r="B200" s="683">
        <v>7000010866</v>
      </c>
      <c r="C200" s="683">
        <v>1800</v>
      </c>
      <c r="D200" s="746" t="s">
        <v>629</v>
      </c>
      <c r="E200" s="683">
        <v>1000004475</v>
      </c>
      <c r="F200" s="683">
        <v>85352913</v>
      </c>
      <c r="G200" s="637"/>
      <c r="H200" s="683">
        <v>18</v>
      </c>
      <c r="I200" s="638"/>
      <c r="J200" s="747" t="s">
        <v>653</v>
      </c>
      <c r="K200" s="683" t="s">
        <v>286</v>
      </c>
      <c r="L200" s="743">
        <v>2</v>
      </c>
      <c r="M200" s="639"/>
      <c r="N200" s="632" t="str">
        <f t="shared" ref="N200" si="24">IF(M200="","INCLUDED",M200*L200)</f>
        <v>INCLUDED</v>
      </c>
      <c r="O200" s="726">
        <f t="shared" si="15"/>
        <v>0</v>
      </c>
      <c r="P200" s="726">
        <f t="shared" si="16"/>
        <v>0</v>
      </c>
      <c r="Q200" s="741"/>
      <c r="W200" s="742"/>
    </row>
    <row r="201" spans="1:23" ht="31.5">
      <c r="A201" s="683">
        <v>176</v>
      </c>
      <c r="B201" s="683">
        <v>7000010866</v>
      </c>
      <c r="C201" s="683">
        <v>1810</v>
      </c>
      <c r="D201" s="811" t="s">
        <v>752</v>
      </c>
      <c r="E201" s="683">
        <v>1000034162</v>
      </c>
      <c r="F201" s="683">
        <v>72169990</v>
      </c>
      <c r="G201" s="637"/>
      <c r="H201" s="683">
        <v>18</v>
      </c>
      <c r="I201" s="638"/>
      <c r="J201" s="747" t="s">
        <v>654</v>
      </c>
      <c r="K201" s="683" t="s">
        <v>442</v>
      </c>
      <c r="L201" s="743">
        <v>1</v>
      </c>
      <c r="M201" s="639"/>
      <c r="N201" s="632" t="str">
        <f t="shared" ref="N201:N207" si="25">IF(M201="","INCLUDED",M201*L201)</f>
        <v>INCLUDED</v>
      </c>
      <c r="O201" s="726">
        <f t="shared" si="15"/>
        <v>0</v>
      </c>
      <c r="P201" s="726">
        <f t="shared" si="16"/>
        <v>0</v>
      </c>
      <c r="Q201" s="741"/>
      <c r="W201" s="742"/>
    </row>
    <row r="202" spans="1:23" ht="15.75">
      <c r="A202" s="683">
        <v>177</v>
      </c>
      <c r="B202" s="683">
        <v>7000010866</v>
      </c>
      <c r="C202" s="683">
        <v>1820</v>
      </c>
      <c r="D202" s="746" t="s">
        <v>629</v>
      </c>
      <c r="E202" s="683">
        <v>1000019918</v>
      </c>
      <c r="F202" s="683">
        <v>85359090</v>
      </c>
      <c r="G202" s="637"/>
      <c r="H202" s="683">
        <v>18</v>
      </c>
      <c r="I202" s="638"/>
      <c r="J202" s="747" t="s">
        <v>587</v>
      </c>
      <c r="K202" s="683" t="s">
        <v>442</v>
      </c>
      <c r="L202" s="743">
        <v>1</v>
      </c>
      <c r="M202" s="639"/>
      <c r="N202" s="632" t="str">
        <f t="shared" si="25"/>
        <v>INCLUDED</v>
      </c>
      <c r="O202" s="726">
        <f t="shared" si="15"/>
        <v>0</v>
      </c>
      <c r="P202" s="726">
        <f t="shared" si="16"/>
        <v>0</v>
      </c>
      <c r="Q202" s="741"/>
      <c r="W202" s="742"/>
    </row>
    <row r="203" spans="1:23" ht="15.75">
      <c r="A203" s="683">
        <v>178</v>
      </c>
      <c r="B203" s="683">
        <v>7000010866</v>
      </c>
      <c r="C203" s="683">
        <v>1830</v>
      </c>
      <c r="D203" s="746" t="s">
        <v>629</v>
      </c>
      <c r="E203" s="683">
        <v>1000019213</v>
      </c>
      <c r="F203" s="683">
        <v>85176210</v>
      </c>
      <c r="G203" s="637"/>
      <c r="H203" s="683">
        <v>18</v>
      </c>
      <c r="I203" s="638"/>
      <c r="J203" s="747" t="s">
        <v>655</v>
      </c>
      <c r="K203" s="683" t="s">
        <v>442</v>
      </c>
      <c r="L203" s="743">
        <v>1</v>
      </c>
      <c r="M203" s="639"/>
      <c r="N203" s="632" t="str">
        <f t="shared" si="25"/>
        <v>INCLUDED</v>
      </c>
      <c r="O203" s="726">
        <f t="shared" si="15"/>
        <v>0</v>
      </c>
      <c r="P203" s="726">
        <f t="shared" si="16"/>
        <v>0</v>
      </c>
      <c r="Q203" s="741"/>
      <c r="W203" s="742"/>
    </row>
    <row r="204" spans="1:23" ht="15.75">
      <c r="A204" s="683">
        <v>179</v>
      </c>
      <c r="B204" s="683">
        <v>7000010866</v>
      </c>
      <c r="C204" s="683">
        <v>1850</v>
      </c>
      <c r="D204" s="746" t="s">
        <v>632</v>
      </c>
      <c r="E204" s="683">
        <v>1000017887</v>
      </c>
      <c r="F204" s="683">
        <v>85176210</v>
      </c>
      <c r="G204" s="637"/>
      <c r="H204" s="683">
        <v>18</v>
      </c>
      <c r="I204" s="638"/>
      <c r="J204" s="747" t="s">
        <v>502</v>
      </c>
      <c r="K204" s="683" t="s">
        <v>286</v>
      </c>
      <c r="L204" s="743">
        <v>1</v>
      </c>
      <c r="M204" s="639"/>
      <c r="N204" s="632" t="str">
        <f t="shared" si="25"/>
        <v>INCLUDED</v>
      </c>
      <c r="O204" s="726">
        <f t="shared" si="15"/>
        <v>0</v>
      </c>
      <c r="P204" s="726">
        <f t="shared" si="16"/>
        <v>0</v>
      </c>
      <c r="Q204" s="741"/>
      <c r="W204" s="742"/>
    </row>
    <row r="205" spans="1:23" ht="31.5">
      <c r="A205" s="683">
        <v>180</v>
      </c>
      <c r="B205" s="683">
        <v>7000010866</v>
      </c>
      <c r="C205" s="683">
        <v>1860</v>
      </c>
      <c r="D205" s="746" t="s">
        <v>632</v>
      </c>
      <c r="E205" s="683">
        <v>1000000046</v>
      </c>
      <c r="F205" s="683">
        <v>85176210</v>
      </c>
      <c r="G205" s="637"/>
      <c r="H205" s="683">
        <v>18</v>
      </c>
      <c r="I205" s="638"/>
      <c r="J205" s="747" t="s">
        <v>501</v>
      </c>
      <c r="K205" s="683" t="s">
        <v>286</v>
      </c>
      <c r="L205" s="743">
        <v>2</v>
      </c>
      <c r="M205" s="639"/>
      <c r="N205" s="632" t="str">
        <f t="shared" si="25"/>
        <v>INCLUDED</v>
      </c>
      <c r="O205" s="726">
        <f t="shared" si="15"/>
        <v>0</v>
      </c>
      <c r="P205" s="726">
        <f t="shared" si="16"/>
        <v>0</v>
      </c>
      <c r="Q205" s="741"/>
      <c r="W205" s="742"/>
    </row>
    <row r="206" spans="1:23" ht="15.75">
      <c r="A206" s="683">
        <v>181</v>
      </c>
      <c r="B206" s="683">
        <v>7000010866</v>
      </c>
      <c r="C206" s="683">
        <v>1870</v>
      </c>
      <c r="D206" s="746" t="s">
        <v>632</v>
      </c>
      <c r="E206" s="683">
        <v>1000010014</v>
      </c>
      <c r="F206" s="683">
        <v>85176210</v>
      </c>
      <c r="G206" s="637"/>
      <c r="H206" s="683">
        <v>18</v>
      </c>
      <c r="I206" s="638"/>
      <c r="J206" s="747" t="s">
        <v>500</v>
      </c>
      <c r="K206" s="683" t="s">
        <v>287</v>
      </c>
      <c r="L206" s="743">
        <v>1</v>
      </c>
      <c r="M206" s="639"/>
      <c r="N206" s="632" t="str">
        <f t="shared" si="25"/>
        <v>INCLUDED</v>
      </c>
      <c r="O206" s="726">
        <f t="shared" si="15"/>
        <v>0</v>
      </c>
      <c r="P206" s="726">
        <f t="shared" si="16"/>
        <v>0</v>
      </c>
      <c r="Q206" s="741"/>
      <c r="W206" s="742"/>
    </row>
    <row r="207" spans="1:23" ht="15.75">
      <c r="A207" s="683">
        <v>182</v>
      </c>
      <c r="B207" s="683">
        <v>7000010866</v>
      </c>
      <c r="C207" s="683">
        <v>1880</v>
      </c>
      <c r="D207" s="746" t="s">
        <v>632</v>
      </c>
      <c r="E207" s="683">
        <v>1000010638</v>
      </c>
      <c r="F207" s="683">
        <v>85176210</v>
      </c>
      <c r="G207" s="637"/>
      <c r="H207" s="683">
        <v>18</v>
      </c>
      <c r="I207" s="638"/>
      <c r="J207" s="747" t="s">
        <v>503</v>
      </c>
      <c r="K207" s="683" t="s">
        <v>286</v>
      </c>
      <c r="L207" s="743">
        <v>1</v>
      </c>
      <c r="M207" s="639"/>
      <c r="N207" s="632" t="str">
        <f t="shared" si="25"/>
        <v>INCLUDED</v>
      </c>
      <c r="O207" s="726">
        <f t="shared" si="15"/>
        <v>0</v>
      </c>
      <c r="P207" s="726">
        <f t="shared" si="16"/>
        <v>0</v>
      </c>
      <c r="Q207" s="741"/>
      <c r="W207" s="742"/>
    </row>
    <row r="208" spans="1:23" ht="15.75">
      <c r="A208" s="683">
        <v>183</v>
      </c>
      <c r="B208" s="683">
        <v>7000010866</v>
      </c>
      <c r="C208" s="683">
        <v>1890</v>
      </c>
      <c r="D208" s="746" t="s">
        <v>632</v>
      </c>
      <c r="E208" s="683">
        <v>1000036908</v>
      </c>
      <c r="F208" s="683">
        <v>85446020</v>
      </c>
      <c r="G208" s="637"/>
      <c r="H208" s="683">
        <v>18</v>
      </c>
      <c r="I208" s="638"/>
      <c r="J208" s="747" t="s">
        <v>504</v>
      </c>
      <c r="K208" s="683" t="s">
        <v>505</v>
      </c>
      <c r="L208" s="743">
        <v>1</v>
      </c>
      <c r="M208" s="639"/>
      <c r="N208" s="632" t="str">
        <f t="shared" ref="N208" si="26">IF(M208="","INCLUDED",M208*L208)</f>
        <v>INCLUDED</v>
      </c>
      <c r="O208" s="726">
        <f t="shared" si="15"/>
        <v>0</v>
      </c>
      <c r="P208" s="726">
        <f t="shared" si="16"/>
        <v>0</v>
      </c>
      <c r="Q208" s="741"/>
      <c r="W208" s="742"/>
    </row>
    <row r="209" spans="1:23" ht="110.25">
      <c r="A209" s="803">
        <v>184</v>
      </c>
      <c r="B209" s="683">
        <v>7000010866</v>
      </c>
      <c r="C209" s="683">
        <v>2340</v>
      </c>
      <c r="D209" s="683" t="s">
        <v>626</v>
      </c>
      <c r="E209" s="683">
        <v>1000031367</v>
      </c>
      <c r="F209" s="683">
        <v>85176260</v>
      </c>
      <c r="G209" s="637"/>
      <c r="H209" s="683">
        <v>18</v>
      </c>
      <c r="I209" s="638"/>
      <c r="J209" s="747" t="s">
        <v>509</v>
      </c>
      <c r="K209" s="683" t="s">
        <v>286</v>
      </c>
      <c r="L209" s="803">
        <v>1</v>
      </c>
      <c r="M209" s="639"/>
      <c r="N209" s="632" t="str">
        <f t="shared" ref="N209:N227" si="27">IF(M209="","INCLUDED",M209*L209)</f>
        <v>INCLUDED</v>
      </c>
      <c r="O209" s="726">
        <f t="shared" si="15"/>
        <v>0</v>
      </c>
      <c r="P209" s="726">
        <f t="shared" si="16"/>
        <v>0</v>
      </c>
      <c r="Q209" s="741"/>
      <c r="W209" s="742"/>
    </row>
    <row r="210" spans="1:23" ht="15.75">
      <c r="A210" s="803">
        <v>185</v>
      </c>
      <c r="B210" s="683">
        <v>7000010866</v>
      </c>
      <c r="C210" s="683">
        <v>2350</v>
      </c>
      <c r="D210" s="683" t="s">
        <v>626</v>
      </c>
      <c r="E210" s="683">
        <v>1000018706</v>
      </c>
      <c r="F210" s="683">
        <v>85176990</v>
      </c>
      <c r="G210" s="637"/>
      <c r="H210" s="683">
        <v>18</v>
      </c>
      <c r="I210" s="638"/>
      <c r="J210" s="747" t="s">
        <v>510</v>
      </c>
      <c r="K210" s="683" t="s">
        <v>286</v>
      </c>
      <c r="L210" s="803">
        <v>4</v>
      </c>
      <c r="M210" s="639"/>
      <c r="N210" s="632" t="str">
        <f t="shared" si="27"/>
        <v>INCLUDED</v>
      </c>
      <c r="O210" s="726">
        <f t="shared" si="15"/>
        <v>0</v>
      </c>
      <c r="P210" s="726">
        <f t="shared" si="16"/>
        <v>0</v>
      </c>
      <c r="Q210" s="741"/>
      <c r="W210" s="742"/>
    </row>
    <row r="211" spans="1:23" ht="31.5">
      <c r="A211" s="803">
        <v>186</v>
      </c>
      <c r="B211" s="683">
        <v>7000010866</v>
      </c>
      <c r="C211" s="683">
        <v>2360</v>
      </c>
      <c r="D211" s="683" t="s">
        <v>626</v>
      </c>
      <c r="E211" s="683">
        <v>1000031405</v>
      </c>
      <c r="F211" s="683">
        <v>85176290</v>
      </c>
      <c r="G211" s="637"/>
      <c r="H211" s="683">
        <v>18</v>
      </c>
      <c r="I211" s="638"/>
      <c r="J211" s="747" t="s">
        <v>650</v>
      </c>
      <c r="K211" s="683" t="s">
        <v>286</v>
      </c>
      <c r="L211" s="803">
        <v>2</v>
      </c>
      <c r="M211" s="639"/>
      <c r="N211" s="632" t="str">
        <f t="shared" si="27"/>
        <v>INCLUDED</v>
      </c>
      <c r="O211" s="726">
        <f t="shared" si="15"/>
        <v>0</v>
      </c>
      <c r="P211" s="726">
        <f t="shared" si="16"/>
        <v>0</v>
      </c>
      <c r="Q211" s="741"/>
      <c r="W211" s="742"/>
    </row>
    <row r="212" spans="1:23" ht="15.75">
      <c r="A212" s="803">
        <v>187</v>
      </c>
      <c r="B212" s="683">
        <v>7000010866</v>
      </c>
      <c r="C212" s="683">
        <v>2370</v>
      </c>
      <c r="D212" s="683" t="s">
        <v>626</v>
      </c>
      <c r="E212" s="683">
        <v>1000031374</v>
      </c>
      <c r="F212" s="683">
        <v>85176290</v>
      </c>
      <c r="G212" s="637"/>
      <c r="H212" s="683">
        <v>18</v>
      </c>
      <c r="I212" s="638"/>
      <c r="J212" s="747" t="s">
        <v>512</v>
      </c>
      <c r="K212" s="683" t="s">
        <v>287</v>
      </c>
      <c r="L212" s="803">
        <v>2</v>
      </c>
      <c r="M212" s="639"/>
      <c r="N212" s="632" t="str">
        <f t="shared" si="27"/>
        <v>INCLUDED</v>
      </c>
      <c r="O212" s="726">
        <f t="shared" si="15"/>
        <v>0</v>
      </c>
      <c r="P212" s="726">
        <f t="shared" si="16"/>
        <v>0</v>
      </c>
      <c r="Q212" s="741"/>
      <c r="W212" s="742"/>
    </row>
    <row r="213" spans="1:23" ht="31.5">
      <c r="A213" s="803">
        <v>188</v>
      </c>
      <c r="B213" s="683">
        <v>7000010866</v>
      </c>
      <c r="C213" s="683">
        <v>2380</v>
      </c>
      <c r="D213" s="683" t="s">
        <v>626</v>
      </c>
      <c r="E213" s="683">
        <v>1000031378</v>
      </c>
      <c r="F213" s="683">
        <v>85176290</v>
      </c>
      <c r="G213" s="637"/>
      <c r="H213" s="683">
        <v>18</v>
      </c>
      <c r="I213" s="638"/>
      <c r="J213" s="747" t="s">
        <v>651</v>
      </c>
      <c r="K213" s="683" t="s">
        <v>287</v>
      </c>
      <c r="L213" s="803">
        <v>2</v>
      </c>
      <c r="M213" s="639"/>
      <c r="N213" s="632" t="str">
        <f t="shared" si="27"/>
        <v>INCLUDED</v>
      </c>
      <c r="O213" s="726">
        <f t="shared" si="15"/>
        <v>0</v>
      </c>
      <c r="P213" s="726">
        <f t="shared" si="16"/>
        <v>0</v>
      </c>
      <c r="Q213" s="741"/>
      <c r="W213" s="742"/>
    </row>
    <row r="214" spans="1:23" ht="31.5">
      <c r="A214" s="803">
        <v>189</v>
      </c>
      <c r="B214" s="683">
        <v>7000010866</v>
      </c>
      <c r="C214" s="683">
        <v>2390</v>
      </c>
      <c r="D214" s="683" t="s">
        <v>626</v>
      </c>
      <c r="E214" s="683">
        <v>1000031381</v>
      </c>
      <c r="F214" s="683">
        <v>85176290</v>
      </c>
      <c r="G214" s="637"/>
      <c r="H214" s="683">
        <v>18</v>
      </c>
      <c r="I214" s="638"/>
      <c r="J214" s="747" t="s">
        <v>513</v>
      </c>
      <c r="K214" s="683" t="s">
        <v>287</v>
      </c>
      <c r="L214" s="803">
        <v>2</v>
      </c>
      <c r="M214" s="639"/>
      <c r="N214" s="632" t="str">
        <f t="shared" si="27"/>
        <v>INCLUDED</v>
      </c>
      <c r="O214" s="726">
        <f t="shared" si="15"/>
        <v>0</v>
      </c>
      <c r="P214" s="726">
        <f t="shared" si="16"/>
        <v>0</v>
      </c>
      <c r="Q214" s="741"/>
      <c r="W214" s="742"/>
    </row>
    <row r="215" spans="1:23" ht="15.75">
      <c r="A215" s="803">
        <v>190</v>
      </c>
      <c r="B215" s="683">
        <v>7000010866</v>
      </c>
      <c r="C215" s="683">
        <v>2400</v>
      </c>
      <c r="D215" s="683" t="s">
        <v>626</v>
      </c>
      <c r="E215" s="683">
        <v>1000026228</v>
      </c>
      <c r="F215" s="683">
        <v>85176290</v>
      </c>
      <c r="G215" s="637"/>
      <c r="H215" s="683">
        <v>18</v>
      </c>
      <c r="I215" s="638"/>
      <c r="J215" s="747" t="s">
        <v>514</v>
      </c>
      <c r="K215" s="683" t="s">
        <v>286</v>
      </c>
      <c r="L215" s="803">
        <v>1</v>
      </c>
      <c r="M215" s="639"/>
      <c r="N215" s="632" t="str">
        <f t="shared" si="27"/>
        <v>INCLUDED</v>
      </c>
      <c r="O215" s="726">
        <f t="shared" ref="O215:O227" si="28">IF(M215="",0,IF(I215="",M215*H215/100,I215*M215))</f>
        <v>0</v>
      </c>
      <c r="P215" s="726">
        <f t="shared" ref="P215:P227" si="29">O215*L215</f>
        <v>0</v>
      </c>
      <c r="Q215" s="741"/>
      <c r="W215" s="742"/>
    </row>
    <row r="216" spans="1:23" ht="15.75">
      <c r="A216" s="803">
        <v>191</v>
      </c>
      <c r="B216" s="683">
        <v>7000010866</v>
      </c>
      <c r="C216" s="683">
        <v>2410</v>
      </c>
      <c r="D216" s="683" t="s">
        <v>626</v>
      </c>
      <c r="E216" s="683">
        <v>1000028495</v>
      </c>
      <c r="F216" s="683">
        <v>84715000</v>
      </c>
      <c r="G216" s="637"/>
      <c r="H216" s="683">
        <v>18</v>
      </c>
      <c r="I216" s="638"/>
      <c r="J216" s="747" t="s">
        <v>515</v>
      </c>
      <c r="K216" s="683" t="s">
        <v>286</v>
      </c>
      <c r="L216" s="803">
        <v>1</v>
      </c>
      <c r="M216" s="639"/>
      <c r="N216" s="632" t="str">
        <f t="shared" si="27"/>
        <v>INCLUDED</v>
      </c>
      <c r="O216" s="726">
        <f t="shared" si="28"/>
        <v>0</v>
      </c>
      <c r="P216" s="726">
        <f t="shared" si="29"/>
        <v>0</v>
      </c>
      <c r="Q216" s="741"/>
      <c r="W216" s="742"/>
    </row>
    <row r="217" spans="1:23" ht="15.75">
      <c r="A217" s="803">
        <v>192</v>
      </c>
      <c r="B217" s="683">
        <v>7000010866</v>
      </c>
      <c r="C217" s="683">
        <v>2420</v>
      </c>
      <c r="D217" s="683" t="s">
        <v>626</v>
      </c>
      <c r="E217" s="683">
        <v>1000028265</v>
      </c>
      <c r="F217" s="683">
        <v>85238020</v>
      </c>
      <c r="G217" s="637"/>
      <c r="H217" s="683">
        <v>18</v>
      </c>
      <c r="I217" s="638"/>
      <c r="J217" s="747" t="s">
        <v>516</v>
      </c>
      <c r="K217" s="683" t="s">
        <v>286</v>
      </c>
      <c r="L217" s="803">
        <v>1</v>
      </c>
      <c r="M217" s="639"/>
      <c r="N217" s="632" t="str">
        <f t="shared" si="27"/>
        <v>INCLUDED</v>
      </c>
      <c r="O217" s="726">
        <f t="shared" si="28"/>
        <v>0</v>
      </c>
      <c r="P217" s="726">
        <f t="shared" si="29"/>
        <v>0</v>
      </c>
      <c r="Q217" s="741"/>
      <c r="W217" s="742"/>
    </row>
    <row r="218" spans="1:23" ht="31.5">
      <c r="A218" s="803">
        <v>193</v>
      </c>
      <c r="B218" s="683">
        <v>7000010866</v>
      </c>
      <c r="C218" s="683">
        <v>2430</v>
      </c>
      <c r="D218" s="683" t="s">
        <v>626</v>
      </c>
      <c r="E218" s="683">
        <v>1000028460</v>
      </c>
      <c r="F218" s="683">
        <v>85171890</v>
      </c>
      <c r="G218" s="637"/>
      <c r="H218" s="683">
        <v>18</v>
      </c>
      <c r="I218" s="638"/>
      <c r="J218" s="747" t="s">
        <v>652</v>
      </c>
      <c r="K218" s="683" t="s">
        <v>286</v>
      </c>
      <c r="L218" s="803">
        <v>1</v>
      </c>
      <c r="M218" s="639"/>
      <c r="N218" s="632" t="str">
        <f t="shared" si="27"/>
        <v>INCLUDED</v>
      </c>
      <c r="O218" s="726">
        <f t="shared" si="28"/>
        <v>0</v>
      </c>
      <c r="P218" s="726">
        <f t="shared" si="29"/>
        <v>0</v>
      </c>
      <c r="Q218" s="741"/>
      <c r="W218" s="742"/>
    </row>
    <row r="219" spans="1:23" ht="63">
      <c r="A219" s="803">
        <v>194</v>
      </c>
      <c r="B219" s="683">
        <v>7000010866</v>
      </c>
      <c r="C219" s="683">
        <v>2440</v>
      </c>
      <c r="D219" s="683" t="s">
        <v>627</v>
      </c>
      <c r="E219" s="683">
        <v>1000031369</v>
      </c>
      <c r="F219" s="683">
        <v>85176260</v>
      </c>
      <c r="G219" s="637"/>
      <c r="H219" s="683">
        <v>18</v>
      </c>
      <c r="I219" s="638"/>
      <c r="J219" s="747" t="s">
        <v>517</v>
      </c>
      <c r="K219" s="683" t="s">
        <v>287</v>
      </c>
      <c r="L219" s="803">
        <v>1</v>
      </c>
      <c r="M219" s="639"/>
      <c r="N219" s="632" t="str">
        <f t="shared" si="27"/>
        <v>INCLUDED</v>
      </c>
      <c r="O219" s="726">
        <f t="shared" si="28"/>
        <v>0</v>
      </c>
      <c r="P219" s="726">
        <f t="shared" si="29"/>
        <v>0</v>
      </c>
      <c r="Q219" s="741"/>
      <c r="W219" s="742"/>
    </row>
    <row r="220" spans="1:23" ht="15.75">
      <c r="A220" s="803">
        <v>195</v>
      </c>
      <c r="B220" s="683">
        <v>7000010866</v>
      </c>
      <c r="C220" s="683">
        <v>2450</v>
      </c>
      <c r="D220" s="683" t="s">
        <v>627</v>
      </c>
      <c r="E220" s="683">
        <v>1000018706</v>
      </c>
      <c r="F220" s="683">
        <v>85176990</v>
      </c>
      <c r="G220" s="637"/>
      <c r="H220" s="683">
        <v>18</v>
      </c>
      <c r="I220" s="638"/>
      <c r="J220" s="747" t="s">
        <v>510</v>
      </c>
      <c r="K220" s="683" t="s">
        <v>286</v>
      </c>
      <c r="L220" s="803">
        <v>1</v>
      </c>
      <c r="M220" s="639"/>
      <c r="N220" s="632" t="str">
        <f t="shared" si="27"/>
        <v>INCLUDED</v>
      </c>
      <c r="O220" s="726">
        <f t="shared" si="28"/>
        <v>0</v>
      </c>
      <c r="P220" s="726">
        <f t="shared" si="29"/>
        <v>0</v>
      </c>
      <c r="Q220" s="741"/>
      <c r="W220" s="742"/>
    </row>
    <row r="221" spans="1:23" ht="24.75" customHeight="1">
      <c r="A221" s="803">
        <v>196</v>
      </c>
      <c r="B221" s="683">
        <v>7000010866</v>
      </c>
      <c r="C221" s="683">
        <v>2460</v>
      </c>
      <c r="D221" s="683" t="s">
        <v>627</v>
      </c>
      <c r="E221" s="683">
        <v>1000019315</v>
      </c>
      <c r="F221" s="683">
        <v>85176290</v>
      </c>
      <c r="G221" s="637"/>
      <c r="H221" s="683">
        <v>18</v>
      </c>
      <c r="I221" s="638"/>
      <c r="J221" s="747" t="s">
        <v>511</v>
      </c>
      <c r="K221" s="683" t="s">
        <v>286</v>
      </c>
      <c r="L221" s="803">
        <v>1</v>
      </c>
      <c r="M221" s="639"/>
      <c r="N221" s="632" t="str">
        <f t="shared" si="27"/>
        <v>INCLUDED</v>
      </c>
      <c r="O221" s="726">
        <f t="shared" si="28"/>
        <v>0</v>
      </c>
      <c r="P221" s="726">
        <f t="shared" si="29"/>
        <v>0</v>
      </c>
      <c r="Q221" s="741"/>
      <c r="W221" s="742"/>
    </row>
    <row r="222" spans="1:23" ht="31.5">
      <c r="A222" s="803">
        <v>197</v>
      </c>
      <c r="B222" s="683">
        <v>7000010866</v>
      </c>
      <c r="C222" s="683">
        <v>2470</v>
      </c>
      <c r="D222" s="683" t="s">
        <v>627</v>
      </c>
      <c r="E222" s="683">
        <v>1000031405</v>
      </c>
      <c r="F222" s="683">
        <v>85176290</v>
      </c>
      <c r="G222" s="637"/>
      <c r="H222" s="683">
        <v>18</v>
      </c>
      <c r="I222" s="638"/>
      <c r="J222" s="747" t="s">
        <v>650</v>
      </c>
      <c r="K222" s="683" t="s">
        <v>286</v>
      </c>
      <c r="L222" s="803">
        <v>1</v>
      </c>
      <c r="M222" s="639"/>
      <c r="N222" s="632" t="str">
        <f t="shared" si="27"/>
        <v>INCLUDED</v>
      </c>
      <c r="O222" s="726">
        <f t="shared" si="28"/>
        <v>0</v>
      </c>
      <c r="P222" s="726">
        <f t="shared" si="29"/>
        <v>0</v>
      </c>
      <c r="Q222" s="741"/>
      <c r="W222" s="742"/>
    </row>
    <row r="223" spans="1:23" ht="15.75">
      <c r="A223" s="803">
        <v>198</v>
      </c>
      <c r="B223" s="683">
        <v>7000010866</v>
      </c>
      <c r="C223" s="683">
        <v>2480</v>
      </c>
      <c r="D223" s="683" t="s">
        <v>627</v>
      </c>
      <c r="E223" s="683">
        <v>1000031374</v>
      </c>
      <c r="F223" s="683">
        <v>85176290</v>
      </c>
      <c r="G223" s="637"/>
      <c r="H223" s="683">
        <v>18</v>
      </c>
      <c r="I223" s="638"/>
      <c r="J223" s="747" t="s">
        <v>512</v>
      </c>
      <c r="K223" s="683" t="s">
        <v>287</v>
      </c>
      <c r="L223" s="803">
        <v>1</v>
      </c>
      <c r="M223" s="639"/>
      <c r="N223" s="632" t="str">
        <f t="shared" si="27"/>
        <v>INCLUDED</v>
      </c>
      <c r="O223" s="726">
        <f t="shared" si="28"/>
        <v>0</v>
      </c>
      <c r="P223" s="726">
        <f t="shared" si="29"/>
        <v>0</v>
      </c>
      <c r="Q223" s="741"/>
      <c r="W223" s="742"/>
    </row>
    <row r="224" spans="1:23" ht="31.5">
      <c r="A224" s="803">
        <v>199</v>
      </c>
      <c r="B224" s="683">
        <v>7000010866</v>
      </c>
      <c r="C224" s="683">
        <v>2490</v>
      </c>
      <c r="D224" s="683" t="s">
        <v>627</v>
      </c>
      <c r="E224" s="683">
        <v>1000031378</v>
      </c>
      <c r="F224" s="683">
        <v>85176290</v>
      </c>
      <c r="G224" s="637"/>
      <c r="H224" s="683">
        <v>18</v>
      </c>
      <c r="I224" s="638"/>
      <c r="J224" s="747" t="s">
        <v>651</v>
      </c>
      <c r="K224" s="683" t="s">
        <v>287</v>
      </c>
      <c r="L224" s="803">
        <v>1</v>
      </c>
      <c r="M224" s="639"/>
      <c r="N224" s="632" t="str">
        <f t="shared" si="27"/>
        <v>INCLUDED</v>
      </c>
      <c r="O224" s="726">
        <f t="shared" si="28"/>
        <v>0</v>
      </c>
      <c r="P224" s="726">
        <f t="shared" si="29"/>
        <v>0</v>
      </c>
      <c r="Q224" s="741"/>
      <c r="W224" s="742"/>
    </row>
    <row r="225" spans="1:23" ht="31.5">
      <c r="A225" s="803">
        <v>200</v>
      </c>
      <c r="B225" s="683">
        <v>7000010866</v>
      </c>
      <c r="C225" s="683">
        <v>2500</v>
      </c>
      <c r="D225" s="683" t="s">
        <v>627</v>
      </c>
      <c r="E225" s="683">
        <v>1000031381</v>
      </c>
      <c r="F225" s="683">
        <v>85176290</v>
      </c>
      <c r="G225" s="637"/>
      <c r="H225" s="683">
        <v>18</v>
      </c>
      <c r="I225" s="638"/>
      <c r="J225" s="747" t="s">
        <v>513</v>
      </c>
      <c r="K225" s="683" t="s">
        <v>287</v>
      </c>
      <c r="L225" s="803">
        <v>1</v>
      </c>
      <c r="M225" s="639"/>
      <c r="N225" s="632" t="str">
        <f t="shared" si="27"/>
        <v>INCLUDED</v>
      </c>
      <c r="O225" s="726">
        <f t="shared" si="28"/>
        <v>0</v>
      </c>
      <c r="P225" s="726">
        <f t="shared" si="29"/>
        <v>0</v>
      </c>
      <c r="Q225" s="741"/>
      <c r="W225" s="742"/>
    </row>
    <row r="226" spans="1:23" ht="31.5">
      <c r="A226" s="803">
        <v>201</v>
      </c>
      <c r="B226" s="683">
        <v>7000010866</v>
      </c>
      <c r="C226" s="683">
        <v>2510</v>
      </c>
      <c r="D226" s="683" t="s">
        <v>627</v>
      </c>
      <c r="E226" s="683">
        <v>1000028460</v>
      </c>
      <c r="F226" s="683">
        <v>85171890</v>
      </c>
      <c r="G226" s="637"/>
      <c r="H226" s="683">
        <v>18</v>
      </c>
      <c r="I226" s="638"/>
      <c r="J226" s="747" t="s">
        <v>652</v>
      </c>
      <c r="K226" s="683" t="s">
        <v>286</v>
      </c>
      <c r="L226" s="803">
        <v>1</v>
      </c>
      <c r="M226" s="639"/>
      <c r="N226" s="632" t="str">
        <f t="shared" si="27"/>
        <v>INCLUDED</v>
      </c>
      <c r="O226" s="726">
        <f t="shared" si="28"/>
        <v>0</v>
      </c>
      <c r="P226" s="726">
        <f t="shared" si="29"/>
        <v>0</v>
      </c>
      <c r="Q226" s="741"/>
      <c r="W226" s="742"/>
    </row>
    <row r="227" spans="1:23" ht="31.5">
      <c r="A227" s="803">
        <v>202</v>
      </c>
      <c r="B227" s="683">
        <v>7000010866</v>
      </c>
      <c r="C227" s="683">
        <v>2520</v>
      </c>
      <c r="D227" s="683" t="s">
        <v>627</v>
      </c>
      <c r="E227" s="683">
        <v>1000031398</v>
      </c>
      <c r="F227" s="683">
        <v>85171890</v>
      </c>
      <c r="G227" s="637"/>
      <c r="H227" s="683">
        <v>18</v>
      </c>
      <c r="I227" s="638"/>
      <c r="J227" s="747" t="s">
        <v>518</v>
      </c>
      <c r="K227" s="683" t="s">
        <v>287</v>
      </c>
      <c r="L227" s="803">
        <v>1</v>
      </c>
      <c r="M227" s="639"/>
      <c r="N227" s="632" t="str">
        <f t="shared" si="27"/>
        <v>INCLUDED</v>
      </c>
      <c r="O227" s="726">
        <f t="shared" si="28"/>
        <v>0</v>
      </c>
      <c r="P227" s="726">
        <f t="shared" si="29"/>
        <v>0</v>
      </c>
      <c r="Q227" s="741"/>
      <c r="W227" s="742"/>
    </row>
    <row r="228" spans="1:23" ht="15">
      <c r="A228" s="683"/>
      <c r="B228" s="683"/>
      <c r="C228" s="683"/>
      <c r="D228" s="683"/>
      <c r="E228" s="683"/>
      <c r="F228" s="683"/>
      <c r="G228" s="683"/>
      <c r="H228" s="683"/>
      <c r="I228" s="683"/>
      <c r="J228" s="827"/>
      <c r="K228" s="683"/>
      <c r="L228" s="683"/>
      <c r="M228" s="683"/>
      <c r="N228" s="683"/>
      <c r="O228" s="726"/>
      <c r="P228" s="726"/>
      <c r="Q228" s="741"/>
      <c r="W228" s="742"/>
    </row>
    <row r="229" spans="1:23">
      <c r="A229" s="748"/>
      <c r="B229" s="515"/>
      <c r="C229" s="516" t="s">
        <v>296</v>
      </c>
      <c r="D229" s="642"/>
      <c r="E229" s="516"/>
      <c r="F229" s="517"/>
      <c r="G229" s="517"/>
      <c r="H229" s="517"/>
      <c r="I229" s="517"/>
      <c r="J229" s="898" t="s">
        <v>297</v>
      </c>
      <c r="K229" s="899"/>
      <c r="L229" s="710"/>
      <c r="M229" s="748"/>
      <c r="N229" s="615">
        <f>SUM(N18:N228)</f>
        <v>0</v>
      </c>
      <c r="P229" s="726">
        <f>SUM(P18:P228)</f>
        <v>0</v>
      </c>
      <c r="Q229" s="741">
        <f>Discount!H34</f>
        <v>1</v>
      </c>
      <c r="R229" s="741">
        <f>P229*Q229</f>
        <v>0</v>
      </c>
    </row>
    <row r="230" spans="1:23">
      <c r="A230" s="748"/>
      <c r="B230" s="728"/>
      <c r="C230" s="518"/>
      <c r="D230" s="643"/>
      <c r="E230" s="519"/>
      <c r="F230" s="517"/>
      <c r="G230" s="517"/>
      <c r="H230" s="748"/>
      <c r="I230" s="748"/>
      <c r="J230" s="898" t="s">
        <v>255</v>
      </c>
      <c r="K230" s="899"/>
      <c r="L230" s="710"/>
      <c r="M230" s="748"/>
      <c r="N230" s="616">
        <f>'Sch-7'!N25</f>
        <v>0</v>
      </c>
      <c r="Q230" s="741"/>
    </row>
    <row r="231" spans="1:23">
      <c r="A231" s="748"/>
      <c r="B231" s="728"/>
      <c r="C231" s="904"/>
      <c r="D231" s="904"/>
      <c r="E231" s="904"/>
      <c r="F231" s="517"/>
      <c r="G231" s="517"/>
      <c r="H231" s="517"/>
      <c r="I231" s="517"/>
      <c r="J231" s="898" t="s">
        <v>256</v>
      </c>
      <c r="K231" s="899"/>
      <c r="L231" s="710"/>
      <c r="M231" s="748"/>
      <c r="N231" s="615">
        <f>N229+N230</f>
        <v>0</v>
      </c>
    </row>
    <row r="232" spans="1:23" ht="15" hidden="1" customHeight="1">
      <c r="A232" s="749"/>
      <c r="B232" s="905"/>
      <c r="C232" s="905"/>
      <c r="D232" s="905"/>
      <c r="E232" s="905"/>
      <c r="F232" s="905"/>
      <c r="G232" s="905"/>
      <c r="H232" s="905"/>
      <c r="I232" s="905"/>
      <c r="J232" s="905"/>
      <c r="K232" s="750"/>
      <c r="L232" s="751"/>
      <c r="M232" s="752"/>
      <c r="N232" s="752"/>
    </row>
    <row r="233" spans="1:23" ht="15" hidden="1" customHeight="1">
      <c r="A233" s="749"/>
      <c r="B233" s="6"/>
      <c r="C233" s="906"/>
      <c r="D233" s="906"/>
      <c r="E233" s="906"/>
      <c r="F233" s="906"/>
      <c r="G233" s="906"/>
      <c r="H233" s="906"/>
      <c r="I233" s="906"/>
      <c r="J233" s="906"/>
      <c r="K233" s="750"/>
      <c r="L233" s="751"/>
      <c r="M233" s="752"/>
      <c r="N233" s="752" t="s">
        <v>296</v>
      </c>
    </row>
    <row r="234" spans="1:23" ht="15" customHeight="1">
      <c r="A234" s="749"/>
      <c r="B234" s="416"/>
      <c r="C234" s="416"/>
      <c r="D234" s="644"/>
      <c r="E234" s="416"/>
      <c r="F234" s="416"/>
      <c r="G234" s="416"/>
      <c r="H234" s="416"/>
      <c r="I234" s="416"/>
      <c r="J234" s="828"/>
      <c r="K234" s="750"/>
      <c r="L234" s="751"/>
      <c r="M234" s="752"/>
      <c r="N234" s="752"/>
    </row>
    <row r="235" spans="1:23" ht="34.15" customHeight="1">
      <c r="A235" s="749"/>
      <c r="B235" s="417" t="s">
        <v>257</v>
      </c>
      <c r="C235" s="903" t="s">
        <v>545</v>
      </c>
      <c r="D235" s="903"/>
      <c r="E235" s="903"/>
      <c r="F235" s="903"/>
      <c r="G235" s="903"/>
      <c r="H235" s="903"/>
      <c r="I235" s="903"/>
      <c r="J235" s="903"/>
      <c r="K235" s="903"/>
      <c r="L235" s="903"/>
      <c r="M235" s="752"/>
      <c r="N235" s="752"/>
    </row>
    <row r="236" spans="1:23" ht="15.6" customHeight="1">
      <c r="A236" s="749"/>
      <c r="B236" s="418"/>
      <c r="C236" s="903"/>
      <c r="D236" s="903"/>
      <c r="E236" s="903"/>
      <c r="F236" s="903"/>
      <c r="G236" s="903"/>
      <c r="H236" s="903"/>
      <c r="I236" s="903"/>
      <c r="J236" s="903"/>
      <c r="K236" s="903"/>
      <c r="L236" s="903"/>
      <c r="M236" s="752"/>
      <c r="N236" s="752"/>
      <c r="P236" s="331">
        <v>3.08</v>
      </c>
    </row>
    <row r="237" spans="1:23" ht="15" customHeight="1">
      <c r="A237" s="749"/>
      <c r="B237" s="418"/>
      <c r="C237" s="903"/>
      <c r="D237" s="903"/>
      <c r="E237" s="903"/>
      <c r="F237" s="903"/>
      <c r="G237" s="903"/>
      <c r="H237" s="903"/>
      <c r="I237" s="903"/>
      <c r="J237" s="903"/>
      <c r="K237" s="750"/>
      <c r="L237" s="751"/>
      <c r="M237" s="752"/>
      <c r="N237" s="752"/>
    </row>
    <row r="238" spans="1:23" s="603" customFormat="1" ht="24" customHeight="1">
      <c r="A238" s="749"/>
      <c r="B238" s="535" t="s">
        <v>141</v>
      </c>
      <c r="C238" s="900" t="str">
        <f>'Names of Bidder'!D27&amp;"-"&amp;'Names of Bidder'!E27&amp;"-"&amp;'Names of Bidder'!F27</f>
        <v>--</v>
      </c>
      <c r="D238" s="900"/>
      <c r="E238" s="451"/>
      <c r="F238" s="452"/>
      <c r="G238" s="452"/>
      <c r="H238" s="452"/>
      <c r="I238" s="452"/>
      <c r="J238" s="706"/>
      <c r="K238" s="753"/>
      <c r="L238" s="711" t="s">
        <v>126</v>
      </c>
      <c r="M238" s="901">
        <f>'Names of Bidder'!D24</f>
        <v>0</v>
      </c>
      <c r="N238" s="901"/>
    </row>
    <row r="239" spans="1:23" s="603" customFormat="1" ht="24" customHeight="1">
      <c r="A239" s="749"/>
      <c r="B239" s="535" t="s">
        <v>142</v>
      </c>
      <c r="C239" s="900">
        <f>'Names of Bidder'!D28</f>
        <v>0</v>
      </c>
      <c r="D239" s="900"/>
      <c r="F239" s="453"/>
      <c r="G239" s="453"/>
      <c r="H239" s="452"/>
      <c r="I239" s="452"/>
      <c r="J239" s="707"/>
      <c r="K239" s="753"/>
      <c r="L239" s="711" t="s">
        <v>128</v>
      </c>
      <c r="M239" s="901">
        <f>'Names of Bidder'!D25</f>
        <v>0</v>
      </c>
      <c r="N239" s="901"/>
    </row>
    <row r="240" spans="1:23" ht="15" customHeight="1">
      <c r="A240" s="749"/>
      <c r="B240" s="424"/>
      <c r="C240" s="425"/>
      <c r="D240" s="645"/>
      <c r="F240" s="423"/>
      <c r="G240" s="423"/>
      <c r="H240" s="426"/>
      <c r="I240" s="426"/>
      <c r="J240" s="829"/>
      <c r="K240" s="750"/>
      <c r="L240" s="751"/>
      <c r="M240" s="752"/>
      <c r="N240" s="752"/>
    </row>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9" ht="15.6" customHeight="1"/>
  </sheetData>
  <sheetProtection password="CC67" sheet="1" objects="1" scenarios="1" selectLockedCells="1"/>
  <customSheetViews>
    <customSheetView guid="{45F3AF0C-46B9-4B87-BFCB-FE4EE3F9A2E7}" scale="70" showPageBreaks="1" fitToPage="1" printArea="1" hiddenRows="1" hiddenColumns="1" view="pageBreakPreview">
      <selection activeCell="I23" sqref="I23"/>
      <rowBreaks count="1" manualBreakCount="1">
        <brk id="203" max="13" man="1"/>
      </rowBreaks>
      <pageMargins left="0" right="0" top="0.5" bottom="0" header="0.37" footer="0"/>
      <pageSetup paperSize="9" scale="54" fitToHeight="0" orientation="landscape" r:id="rId1"/>
    </customSheetView>
    <customSheetView guid="{22CC5C8B-E1A0-44D5-9004-AA64A7EE9D42}" scale="70" showPageBreaks="1" fitToPage="1" printArea="1" hiddenRows="1" hiddenColumns="1" view="pageBreakPreview" topLeftCell="A175">
      <selection activeCell="M179" sqref="M179"/>
      <rowBreaks count="1" manualBreakCount="1">
        <brk id="203" max="13" man="1"/>
      </rowBreaks>
      <pageMargins left="0" right="0" top="0.5" bottom="0" header="0.37" footer="0"/>
      <pageSetup paperSize="9" scale="54" fitToHeight="0" orientation="landscape" r:id="rId2"/>
    </customSheetView>
    <customSheetView guid="{A4C17E8F-58CD-4EED-9A5E-AA156D6F7BD9}" scale="60" showPageBreaks="1" fitToPage="1" printArea="1" hiddenRows="1" hiddenColumns="1" view="pageBreakPreview" topLeftCell="A226">
      <selection activeCell="M223" sqref="M223"/>
      <rowBreaks count="1" manualBreakCount="1">
        <brk id="199" max="13" man="1"/>
      </rowBreaks>
      <pageMargins left="0" right="0" top="0.5" bottom="0" header="0.37" footer="0"/>
      <pageSetup paperSize="9" scale="54" fitToHeight="0" orientation="landscape" r:id="rId3"/>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4"/>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5"/>
    </customSheetView>
  </customSheetViews>
  <mergeCells count="17">
    <mergeCell ref="C239:D239"/>
    <mergeCell ref="M238:N238"/>
    <mergeCell ref="M239:N239"/>
    <mergeCell ref="A13:N13"/>
    <mergeCell ref="J230:K230"/>
    <mergeCell ref="C237:J237"/>
    <mergeCell ref="C231:E231"/>
    <mergeCell ref="B232:J232"/>
    <mergeCell ref="C233:J233"/>
    <mergeCell ref="C235:L235"/>
    <mergeCell ref="C236:L236"/>
    <mergeCell ref="J231:K231"/>
    <mergeCell ref="A7:D7"/>
    <mergeCell ref="A3:N3"/>
    <mergeCell ref="A4:N4"/>
    <mergeCell ref="J229:K229"/>
    <mergeCell ref="C238:D238"/>
  </mergeCells>
  <dataValidations count="2">
    <dataValidation type="decimal" operator="greaterThan" allowBlank="1" showInputMessage="1" showErrorMessage="1" sqref="M18:M21 M23:M51 M59:M67 M53:M57 M92:M115 M117:M125 M127:M133 M69:M90 M135:M227">
      <formula1>0</formula1>
    </dataValidation>
    <dataValidation type="list" allowBlank="1" showInputMessage="1" showErrorMessage="1" sqref="I132:I133 I122:I125 I92:I115 I64:I67 I23:I51 I18:I21 I74:I90 I140:I227">
      <formula1>$W$18:$W$22</formula1>
    </dataValidation>
  </dataValidations>
  <pageMargins left="0" right="0" top="0.5" bottom="0" header="0.37" footer="0"/>
  <pageSetup paperSize="9" scale="54" fitToHeight="0" orientation="landscape" r:id="rId6"/>
  <rowBreaks count="1" manualBreakCount="1">
    <brk id="203" max="13"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206"/>
  <sheetViews>
    <sheetView view="pageBreakPreview" topLeftCell="A122" zoomScale="80" zoomScaleNormal="60" zoomScaleSheetLayoutView="80" workbookViewId="0">
      <selection activeCell="I152" sqref="I152"/>
    </sheetView>
  </sheetViews>
  <sheetFormatPr defaultRowHeight="15.75"/>
  <cols>
    <col min="1" max="1" width="7.85546875" style="15" customWidth="1"/>
    <col min="2" max="2" width="17.7109375" style="15" customWidth="1"/>
    <col min="3" max="3" width="11.28515625" style="15" customWidth="1"/>
    <col min="4" max="4" width="33" style="654" customWidth="1"/>
    <col min="5" max="5" width="17.140625" style="15" customWidth="1"/>
    <col min="6" max="6" width="79.5703125" style="837" customWidth="1"/>
    <col min="7" max="7" width="11.28515625" style="647" customWidth="1"/>
    <col min="8" max="8" width="13.140625" style="647" customWidth="1"/>
    <col min="9" max="9" width="21.7109375" style="17" customWidth="1"/>
    <col min="10" max="10" width="23.140625" style="17" customWidth="1"/>
    <col min="11" max="11" width="11" style="767" customWidth="1"/>
    <col min="12" max="15" width="10.28515625" style="768" customWidth="1"/>
    <col min="16" max="16" width="9.140625" style="768" customWidth="1"/>
    <col min="17" max="19" width="9.140625" style="768"/>
    <col min="20" max="30" width="9.140625" style="769"/>
    <col min="31" max="258" width="9.140625" style="767"/>
    <col min="259" max="259" width="9.7109375" style="767" customWidth="1"/>
    <col min="260" max="260" width="79.5703125" style="767" customWidth="1"/>
    <col min="261" max="261" width="11.28515625" style="767" customWidth="1"/>
    <col min="262" max="262" width="11" style="767" customWidth="1"/>
    <col min="263" max="263" width="18.85546875" style="767" customWidth="1"/>
    <col min="264" max="264" width="25.7109375" style="767" customWidth="1"/>
    <col min="265" max="266" width="9.140625" style="767"/>
    <col min="267" max="272" width="0" style="767" hidden="1" customWidth="1"/>
    <col min="273" max="514" width="9.140625" style="767"/>
    <col min="515" max="515" width="9.7109375" style="767" customWidth="1"/>
    <col min="516" max="516" width="79.5703125" style="767" customWidth="1"/>
    <col min="517" max="517" width="11.28515625" style="767" customWidth="1"/>
    <col min="518" max="518" width="11" style="767" customWidth="1"/>
    <col min="519" max="519" width="18.85546875" style="767" customWidth="1"/>
    <col min="520" max="520" width="25.7109375" style="767" customWidth="1"/>
    <col min="521" max="522" width="9.140625" style="767"/>
    <col min="523" max="528" width="0" style="767" hidden="1" customWidth="1"/>
    <col min="529" max="770" width="9.140625" style="767"/>
    <col min="771" max="771" width="9.7109375" style="767" customWidth="1"/>
    <col min="772" max="772" width="79.5703125" style="767" customWidth="1"/>
    <col min="773" max="773" width="11.28515625" style="767" customWidth="1"/>
    <col min="774" max="774" width="11" style="767" customWidth="1"/>
    <col min="775" max="775" width="18.85546875" style="767" customWidth="1"/>
    <col min="776" max="776" width="25.7109375" style="767" customWidth="1"/>
    <col min="777" max="778" width="9.140625" style="767"/>
    <col min="779" max="784" width="0" style="767" hidden="1" customWidth="1"/>
    <col min="785" max="1026" width="9.140625" style="767"/>
    <col min="1027" max="1027" width="9.7109375" style="767" customWidth="1"/>
    <col min="1028" max="1028" width="79.5703125" style="767" customWidth="1"/>
    <col min="1029" max="1029" width="11.28515625" style="767" customWidth="1"/>
    <col min="1030" max="1030" width="11" style="767" customWidth="1"/>
    <col min="1031" max="1031" width="18.85546875" style="767" customWidth="1"/>
    <col min="1032" max="1032" width="25.7109375" style="767" customWidth="1"/>
    <col min="1033" max="1034" width="9.140625" style="767"/>
    <col min="1035" max="1040" width="0" style="767" hidden="1" customWidth="1"/>
    <col min="1041" max="1282" width="9.140625" style="767"/>
    <col min="1283" max="1283" width="9.7109375" style="767" customWidth="1"/>
    <col min="1284" max="1284" width="79.5703125" style="767" customWidth="1"/>
    <col min="1285" max="1285" width="11.28515625" style="767" customWidth="1"/>
    <col min="1286" max="1286" width="11" style="767" customWidth="1"/>
    <col min="1287" max="1287" width="18.85546875" style="767" customWidth="1"/>
    <col min="1288" max="1288" width="25.7109375" style="767" customWidth="1"/>
    <col min="1289" max="1290" width="9.140625" style="767"/>
    <col min="1291" max="1296" width="0" style="767" hidden="1" customWidth="1"/>
    <col min="1297" max="1538" width="9.140625" style="767"/>
    <col min="1539" max="1539" width="9.7109375" style="767" customWidth="1"/>
    <col min="1540" max="1540" width="79.5703125" style="767" customWidth="1"/>
    <col min="1541" max="1541" width="11.28515625" style="767" customWidth="1"/>
    <col min="1542" max="1542" width="11" style="767" customWidth="1"/>
    <col min="1543" max="1543" width="18.85546875" style="767" customWidth="1"/>
    <col min="1544" max="1544" width="25.7109375" style="767" customWidth="1"/>
    <col min="1545" max="1546" width="9.140625" style="767"/>
    <col min="1547" max="1552" width="0" style="767" hidden="1" customWidth="1"/>
    <col min="1553" max="1794" width="9.140625" style="767"/>
    <col min="1795" max="1795" width="9.7109375" style="767" customWidth="1"/>
    <col min="1796" max="1796" width="79.5703125" style="767" customWidth="1"/>
    <col min="1797" max="1797" width="11.28515625" style="767" customWidth="1"/>
    <col min="1798" max="1798" width="11" style="767" customWidth="1"/>
    <col min="1799" max="1799" width="18.85546875" style="767" customWidth="1"/>
    <col min="1800" max="1800" width="25.7109375" style="767" customWidth="1"/>
    <col min="1801" max="1802" width="9.140625" style="767"/>
    <col min="1803" max="1808" width="0" style="767" hidden="1" customWidth="1"/>
    <col min="1809" max="2050" width="9.140625" style="767"/>
    <col min="2051" max="2051" width="9.7109375" style="767" customWidth="1"/>
    <col min="2052" max="2052" width="79.5703125" style="767" customWidth="1"/>
    <col min="2053" max="2053" width="11.28515625" style="767" customWidth="1"/>
    <col min="2054" max="2054" width="11" style="767" customWidth="1"/>
    <col min="2055" max="2055" width="18.85546875" style="767" customWidth="1"/>
    <col min="2056" max="2056" width="25.7109375" style="767" customWidth="1"/>
    <col min="2057" max="2058" width="9.140625" style="767"/>
    <col min="2059" max="2064" width="0" style="767" hidden="1" customWidth="1"/>
    <col min="2065" max="2306" width="9.140625" style="767"/>
    <col min="2307" max="2307" width="9.7109375" style="767" customWidth="1"/>
    <col min="2308" max="2308" width="79.5703125" style="767" customWidth="1"/>
    <col min="2309" max="2309" width="11.28515625" style="767" customWidth="1"/>
    <col min="2310" max="2310" width="11" style="767" customWidth="1"/>
    <col min="2311" max="2311" width="18.85546875" style="767" customWidth="1"/>
    <col min="2312" max="2312" width="25.7109375" style="767" customWidth="1"/>
    <col min="2313" max="2314" width="9.140625" style="767"/>
    <col min="2315" max="2320" width="0" style="767" hidden="1" customWidth="1"/>
    <col min="2321" max="2562" width="9.140625" style="767"/>
    <col min="2563" max="2563" width="9.7109375" style="767" customWidth="1"/>
    <col min="2564" max="2564" width="79.5703125" style="767" customWidth="1"/>
    <col min="2565" max="2565" width="11.28515625" style="767" customWidth="1"/>
    <col min="2566" max="2566" width="11" style="767" customWidth="1"/>
    <col min="2567" max="2567" width="18.85546875" style="767" customWidth="1"/>
    <col min="2568" max="2568" width="25.7109375" style="767" customWidth="1"/>
    <col min="2569" max="2570" width="9.140625" style="767"/>
    <col min="2571" max="2576" width="0" style="767" hidden="1" customWidth="1"/>
    <col min="2577" max="2818" width="9.140625" style="767"/>
    <col min="2819" max="2819" width="9.7109375" style="767" customWidth="1"/>
    <col min="2820" max="2820" width="79.5703125" style="767" customWidth="1"/>
    <col min="2821" max="2821" width="11.28515625" style="767" customWidth="1"/>
    <col min="2822" max="2822" width="11" style="767" customWidth="1"/>
    <col min="2823" max="2823" width="18.85546875" style="767" customWidth="1"/>
    <col min="2824" max="2824" width="25.7109375" style="767" customWidth="1"/>
    <col min="2825" max="2826" width="9.140625" style="767"/>
    <col min="2827" max="2832" width="0" style="767" hidden="1" customWidth="1"/>
    <col min="2833" max="3074" width="9.140625" style="767"/>
    <col min="3075" max="3075" width="9.7109375" style="767" customWidth="1"/>
    <col min="3076" max="3076" width="79.5703125" style="767" customWidth="1"/>
    <col min="3077" max="3077" width="11.28515625" style="767" customWidth="1"/>
    <col min="3078" max="3078" width="11" style="767" customWidth="1"/>
    <col min="3079" max="3079" width="18.85546875" style="767" customWidth="1"/>
    <col min="3080" max="3080" width="25.7109375" style="767" customWidth="1"/>
    <col min="3081" max="3082" width="9.140625" style="767"/>
    <col min="3083" max="3088" width="0" style="767" hidden="1" customWidth="1"/>
    <col min="3089" max="3330" width="9.140625" style="767"/>
    <col min="3331" max="3331" width="9.7109375" style="767" customWidth="1"/>
    <col min="3332" max="3332" width="79.5703125" style="767" customWidth="1"/>
    <col min="3333" max="3333" width="11.28515625" style="767" customWidth="1"/>
    <col min="3334" max="3334" width="11" style="767" customWidth="1"/>
    <col min="3335" max="3335" width="18.85546875" style="767" customWidth="1"/>
    <col min="3336" max="3336" width="25.7109375" style="767" customWidth="1"/>
    <col min="3337" max="3338" width="9.140625" style="767"/>
    <col min="3339" max="3344" width="0" style="767" hidden="1" customWidth="1"/>
    <col min="3345" max="3586" width="9.140625" style="767"/>
    <col min="3587" max="3587" width="9.7109375" style="767" customWidth="1"/>
    <col min="3588" max="3588" width="79.5703125" style="767" customWidth="1"/>
    <col min="3589" max="3589" width="11.28515625" style="767" customWidth="1"/>
    <col min="3590" max="3590" width="11" style="767" customWidth="1"/>
    <col min="3591" max="3591" width="18.85546875" style="767" customWidth="1"/>
    <col min="3592" max="3592" width="25.7109375" style="767" customWidth="1"/>
    <col min="3593" max="3594" width="9.140625" style="767"/>
    <col min="3595" max="3600" width="0" style="767" hidden="1" customWidth="1"/>
    <col min="3601" max="3842" width="9.140625" style="767"/>
    <col min="3843" max="3843" width="9.7109375" style="767" customWidth="1"/>
    <col min="3844" max="3844" width="79.5703125" style="767" customWidth="1"/>
    <col min="3845" max="3845" width="11.28515625" style="767" customWidth="1"/>
    <col min="3846" max="3846" width="11" style="767" customWidth="1"/>
    <col min="3847" max="3847" width="18.85546875" style="767" customWidth="1"/>
    <col min="3848" max="3848" width="25.7109375" style="767" customWidth="1"/>
    <col min="3849" max="3850" width="9.140625" style="767"/>
    <col min="3851" max="3856" width="0" style="767" hidden="1" customWidth="1"/>
    <col min="3857" max="4098" width="9.140625" style="767"/>
    <col min="4099" max="4099" width="9.7109375" style="767" customWidth="1"/>
    <col min="4100" max="4100" width="79.5703125" style="767" customWidth="1"/>
    <col min="4101" max="4101" width="11.28515625" style="767" customWidth="1"/>
    <col min="4102" max="4102" width="11" style="767" customWidth="1"/>
    <col min="4103" max="4103" width="18.85546875" style="767" customWidth="1"/>
    <col min="4104" max="4104" width="25.7109375" style="767" customWidth="1"/>
    <col min="4105" max="4106" width="9.140625" style="767"/>
    <col min="4107" max="4112" width="0" style="767" hidden="1" customWidth="1"/>
    <col min="4113" max="4354" width="9.140625" style="767"/>
    <col min="4355" max="4355" width="9.7109375" style="767" customWidth="1"/>
    <col min="4356" max="4356" width="79.5703125" style="767" customWidth="1"/>
    <col min="4357" max="4357" width="11.28515625" style="767" customWidth="1"/>
    <col min="4358" max="4358" width="11" style="767" customWidth="1"/>
    <col min="4359" max="4359" width="18.85546875" style="767" customWidth="1"/>
    <col min="4360" max="4360" width="25.7109375" style="767" customWidth="1"/>
    <col min="4361" max="4362" width="9.140625" style="767"/>
    <col min="4363" max="4368" width="0" style="767" hidden="1" customWidth="1"/>
    <col min="4369" max="4610" width="9.140625" style="767"/>
    <col min="4611" max="4611" width="9.7109375" style="767" customWidth="1"/>
    <col min="4612" max="4612" width="79.5703125" style="767" customWidth="1"/>
    <col min="4613" max="4613" width="11.28515625" style="767" customWidth="1"/>
    <col min="4614" max="4614" width="11" style="767" customWidth="1"/>
    <col min="4615" max="4615" width="18.85546875" style="767" customWidth="1"/>
    <col min="4616" max="4616" width="25.7109375" style="767" customWidth="1"/>
    <col min="4617" max="4618" width="9.140625" style="767"/>
    <col min="4619" max="4624" width="0" style="767" hidden="1" customWidth="1"/>
    <col min="4625" max="4866" width="9.140625" style="767"/>
    <col min="4867" max="4867" width="9.7109375" style="767" customWidth="1"/>
    <col min="4868" max="4868" width="79.5703125" style="767" customWidth="1"/>
    <col min="4869" max="4869" width="11.28515625" style="767" customWidth="1"/>
    <col min="4870" max="4870" width="11" style="767" customWidth="1"/>
    <col min="4871" max="4871" width="18.85546875" style="767" customWidth="1"/>
    <col min="4872" max="4872" width="25.7109375" style="767" customWidth="1"/>
    <col min="4873" max="4874" width="9.140625" style="767"/>
    <col min="4875" max="4880" width="0" style="767" hidden="1" customWidth="1"/>
    <col min="4881" max="5122" width="9.140625" style="767"/>
    <col min="5123" max="5123" width="9.7109375" style="767" customWidth="1"/>
    <col min="5124" max="5124" width="79.5703125" style="767" customWidth="1"/>
    <col min="5125" max="5125" width="11.28515625" style="767" customWidth="1"/>
    <col min="5126" max="5126" width="11" style="767" customWidth="1"/>
    <col min="5127" max="5127" width="18.85546875" style="767" customWidth="1"/>
    <col min="5128" max="5128" width="25.7109375" style="767" customWidth="1"/>
    <col min="5129" max="5130" width="9.140625" style="767"/>
    <col min="5131" max="5136" width="0" style="767" hidden="1" customWidth="1"/>
    <col min="5137" max="5378" width="9.140625" style="767"/>
    <col min="5379" max="5379" width="9.7109375" style="767" customWidth="1"/>
    <col min="5380" max="5380" width="79.5703125" style="767" customWidth="1"/>
    <col min="5381" max="5381" width="11.28515625" style="767" customWidth="1"/>
    <col min="5382" max="5382" width="11" style="767" customWidth="1"/>
    <col min="5383" max="5383" width="18.85546875" style="767" customWidth="1"/>
    <col min="5384" max="5384" width="25.7109375" style="767" customWidth="1"/>
    <col min="5385" max="5386" width="9.140625" style="767"/>
    <col min="5387" max="5392" width="0" style="767" hidden="1" customWidth="1"/>
    <col min="5393" max="5634" width="9.140625" style="767"/>
    <col min="5635" max="5635" width="9.7109375" style="767" customWidth="1"/>
    <col min="5636" max="5636" width="79.5703125" style="767" customWidth="1"/>
    <col min="5637" max="5637" width="11.28515625" style="767" customWidth="1"/>
    <col min="5638" max="5638" width="11" style="767" customWidth="1"/>
    <col min="5639" max="5639" width="18.85546875" style="767" customWidth="1"/>
    <col min="5640" max="5640" width="25.7109375" style="767" customWidth="1"/>
    <col min="5641" max="5642" width="9.140625" style="767"/>
    <col min="5643" max="5648" width="0" style="767" hidden="1" customWidth="1"/>
    <col min="5649" max="5890" width="9.140625" style="767"/>
    <col min="5891" max="5891" width="9.7109375" style="767" customWidth="1"/>
    <col min="5892" max="5892" width="79.5703125" style="767" customWidth="1"/>
    <col min="5893" max="5893" width="11.28515625" style="767" customWidth="1"/>
    <col min="5894" max="5894" width="11" style="767" customWidth="1"/>
    <col min="5895" max="5895" width="18.85546875" style="767" customWidth="1"/>
    <col min="5896" max="5896" width="25.7109375" style="767" customWidth="1"/>
    <col min="5897" max="5898" width="9.140625" style="767"/>
    <col min="5899" max="5904" width="0" style="767" hidden="1" customWidth="1"/>
    <col min="5905" max="6146" width="9.140625" style="767"/>
    <col min="6147" max="6147" width="9.7109375" style="767" customWidth="1"/>
    <col min="6148" max="6148" width="79.5703125" style="767" customWidth="1"/>
    <col min="6149" max="6149" width="11.28515625" style="767" customWidth="1"/>
    <col min="6150" max="6150" width="11" style="767" customWidth="1"/>
    <col min="6151" max="6151" width="18.85546875" style="767" customWidth="1"/>
    <col min="6152" max="6152" width="25.7109375" style="767" customWidth="1"/>
    <col min="6153" max="6154" width="9.140625" style="767"/>
    <col min="6155" max="6160" width="0" style="767" hidden="1" customWidth="1"/>
    <col min="6161" max="6402" width="9.140625" style="767"/>
    <col min="6403" max="6403" width="9.7109375" style="767" customWidth="1"/>
    <col min="6404" max="6404" width="79.5703125" style="767" customWidth="1"/>
    <col min="6405" max="6405" width="11.28515625" style="767" customWidth="1"/>
    <col min="6406" max="6406" width="11" style="767" customWidth="1"/>
    <col min="6407" max="6407" width="18.85546875" style="767" customWidth="1"/>
    <col min="6408" max="6408" width="25.7109375" style="767" customWidth="1"/>
    <col min="6409" max="6410" width="9.140625" style="767"/>
    <col min="6411" max="6416" width="0" style="767" hidden="1" customWidth="1"/>
    <col min="6417" max="6658" width="9.140625" style="767"/>
    <col min="6659" max="6659" width="9.7109375" style="767" customWidth="1"/>
    <col min="6660" max="6660" width="79.5703125" style="767" customWidth="1"/>
    <col min="6661" max="6661" width="11.28515625" style="767" customWidth="1"/>
    <col min="6662" max="6662" width="11" style="767" customWidth="1"/>
    <col min="6663" max="6663" width="18.85546875" style="767" customWidth="1"/>
    <col min="6664" max="6664" width="25.7109375" style="767" customWidth="1"/>
    <col min="6665" max="6666" width="9.140625" style="767"/>
    <col min="6667" max="6672" width="0" style="767" hidden="1" customWidth="1"/>
    <col min="6673" max="6914" width="9.140625" style="767"/>
    <col min="6915" max="6915" width="9.7109375" style="767" customWidth="1"/>
    <col min="6916" max="6916" width="79.5703125" style="767" customWidth="1"/>
    <col min="6917" max="6917" width="11.28515625" style="767" customWidth="1"/>
    <col min="6918" max="6918" width="11" style="767" customWidth="1"/>
    <col min="6919" max="6919" width="18.85546875" style="767" customWidth="1"/>
    <col min="6920" max="6920" width="25.7109375" style="767" customWidth="1"/>
    <col min="6921" max="6922" width="9.140625" style="767"/>
    <col min="6923" max="6928" width="0" style="767" hidden="1" customWidth="1"/>
    <col min="6929" max="7170" width="9.140625" style="767"/>
    <col min="7171" max="7171" width="9.7109375" style="767" customWidth="1"/>
    <col min="7172" max="7172" width="79.5703125" style="767" customWidth="1"/>
    <col min="7173" max="7173" width="11.28515625" style="767" customWidth="1"/>
    <col min="7174" max="7174" width="11" style="767" customWidth="1"/>
    <col min="7175" max="7175" width="18.85546875" style="767" customWidth="1"/>
    <col min="7176" max="7176" width="25.7109375" style="767" customWidth="1"/>
    <col min="7177" max="7178" width="9.140625" style="767"/>
    <col min="7179" max="7184" width="0" style="767" hidden="1" customWidth="1"/>
    <col min="7185" max="7426" width="9.140625" style="767"/>
    <col min="7427" max="7427" width="9.7109375" style="767" customWidth="1"/>
    <col min="7428" max="7428" width="79.5703125" style="767" customWidth="1"/>
    <col min="7429" max="7429" width="11.28515625" style="767" customWidth="1"/>
    <col min="7430" max="7430" width="11" style="767" customWidth="1"/>
    <col min="7431" max="7431" width="18.85546875" style="767" customWidth="1"/>
    <col min="7432" max="7432" width="25.7109375" style="767" customWidth="1"/>
    <col min="7433" max="7434" width="9.140625" style="767"/>
    <col min="7435" max="7440" width="0" style="767" hidden="1" customWidth="1"/>
    <col min="7441" max="7682" width="9.140625" style="767"/>
    <col min="7683" max="7683" width="9.7109375" style="767" customWidth="1"/>
    <col min="7684" max="7684" width="79.5703125" style="767" customWidth="1"/>
    <col min="7685" max="7685" width="11.28515625" style="767" customWidth="1"/>
    <col min="7686" max="7686" width="11" style="767" customWidth="1"/>
    <col min="7687" max="7687" width="18.85546875" style="767" customWidth="1"/>
    <col min="7688" max="7688" width="25.7109375" style="767" customWidth="1"/>
    <col min="7689" max="7690" width="9.140625" style="767"/>
    <col min="7691" max="7696" width="0" style="767" hidden="1" customWidth="1"/>
    <col min="7697" max="7938" width="9.140625" style="767"/>
    <col min="7939" max="7939" width="9.7109375" style="767" customWidth="1"/>
    <col min="7940" max="7940" width="79.5703125" style="767" customWidth="1"/>
    <col min="7941" max="7941" width="11.28515625" style="767" customWidth="1"/>
    <col min="7942" max="7942" width="11" style="767" customWidth="1"/>
    <col min="7943" max="7943" width="18.85546875" style="767" customWidth="1"/>
    <col min="7944" max="7944" width="25.7109375" style="767" customWidth="1"/>
    <col min="7945" max="7946" width="9.140625" style="767"/>
    <col min="7947" max="7952" width="0" style="767" hidden="1" customWidth="1"/>
    <col min="7953" max="8194" width="9.140625" style="767"/>
    <col min="8195" max="8195" width="9.7109375" style="767" customWidth="1"/>
    <col min="8196" max="8196" width="79.5703125" style="767" customWidth="1"/>
    <col min="8197" max="8197" width="11.28515625" style="767" customWidth="1"/>
    <col min="8198" max="8198" width="11" style="767" customWidth="1"/>
    <col min="8199" max="8199" width="18.85546875" style="767" customWidth="1"/>
    <col min="8200" max="8200" width="25.7109375" style="767" customWidth="1"/>
    <col min="8201" max="8202" width="9.140625" style="767"/>
    <col min="8203" max="8208" width="0" style="767" hidden="1" customWidth="1"/>
    <col min="8209" max="8450" width="9.140625" style="767"/>
    <col min="8451" max="8451" width="9.7109375" style="767" customWidth="1"/>
    <col min="8452" max="8452" width="79.5703125" style="767" customWidth="1"/>
    <col min="8453" max="8453" width="11.28515625" style="767" customWidth="1"/>
    <col min="8454" max="8454" width="11" style="767" customWidth="1"/>
    <col min="8455" max="8455" width="18.85546875" style="767" customWidth="1"/>
    <col min="8456" max="8456" width="25.7109375" style="767" customWidth="1"/>
    <col min="8457" max="8458" width="9.140625" style="767"/>
    <col min="8459" max="8464" width="0" style="767" hidden="1" customWidth="1"/>
    <col min="8465" max="8706" width="9.140625" style="767"/>
    <col min="8707" max="8707" width="9.7109375" style="767" customWidth="1"/>
    <col min="8708" max="8708" width="79.5703125" style="767" customWidth="1"/>
    <col min="8709" max="8709" width="11.28515625" style="767" customWidth="1"/>
    <col min="8710" max="8710" width="11" style="767" customWidth="1"/>
    <col min="8711" max="8711" width="18.85546875" style="767" customWidth="1"/>
    <col min="8712" max="8712" width="25.7109375" style="767" customWidth="1"/>
    <col min="8713" max="8714" width="9.140625" style="767"/>
    <col min="8715" max="8720" width="0" style="767" hidden="1" customWidth="1"/>
    <col min="8721" max="8962" width="9.140625" style="767"/>
    <col min="8963" max="8963" width="9.7109375" style="767" customWidth="1"/>
    <col min="8964" max="8964" width="79.5703125" style="767" customWidth="1"/>
    <col min="8965" max="8965" width="11.28515625" style="767" customWidth="1"/>
    <col min="8966" max="8966" width="11" style="767" customWidth="1"/>
    <col min="8967" max="8967" width="18.85546875" style="767" customWidth="1"/>
    <col min="8968" max="8968" width="25.7109375" style="767" customWidth="1"/>
    <col min="8969" max="8970" width="9.140625" style="767"/>
    <col min="8971" max="8976" width="0" style="767" hidden="1" customWidth="1"/>
    <col min="8977" max="9218" width="9.140625" style="767"/>
    <col min="9219" max="9219" width="9.7109375" style="767" customWidth="1"/>
    <col min="9220" max="9220" width="79.5703125" style="767" customWidth="1"/>
    <col min="9221" max="9221" width="11.28515625" style="767" customWidth="1"/>
    <col min="9222" max="9222" width="11" style="767" customWidth="1"/>
    <col min="9223" max="9223" width="18.85546875" style="767" customWidth="1"/>
    <col min="9224" max="9224" width="25.7109375" style="767" customWidth="1"/>
    <col min="9225" max="9226" width="9.140625" style="767"/>
    <col min="9227" max="9232" width="0" style="767" hidden="1" customWidth="1"/>
    <col min="9233" max="9474" width="9.140625" style="767"/>
    <col min="9475" max="9475" width="9.7109375" style="767" customWidth="1"/>
    <col min="9476" max="9476" width="79.5703125" style="767" customWidth="1"/>
    <col min="9477" max="9477" width="11.28515625" style="767" customWidth="1"/>
    <col min="9478" max="9478" width="11" style="767" customWidth="1"/>
    <col min="9479" max="9479" width="18.85546875" style="767" customWidth="1"/>
    <col min="9480" max="9480" width="25.7109375" style="767" customWidth="1"/>
    <col min="9481" max="9482" width="9.140625" style="767"/>
    <col min="9483" max="9488" width="0" style="767" hidden="1" customWidth="1"/>
    <col min="9489" max="9730" width="9.140625" style="767"/>
    <col min="9731" max="9731" width="9.7109375" style="767" customWidth="1"/>
    <col min="9732" max="9732" width="79.5703125" style="767" customWidth="1"/>
    <col min="9733" max="9733" width="11.28515625" style="767" customWidth="1"/>
    <col min="9734" max="9734" width="11" style="767" customWidth="1"/>
    <col min="9735" max="9735" width="18.85546875" style="767" customWidth="1"/>
    <col min="9736" max="9736" width="25.7109375" style="767" customWidth="1"/>
    <col min="9737" max="9738" width="9.140625" style="767"/>
    <col min="9739" max="9744" width="0" style="767" hidden="1" customWidth="1"/>
    <col min="9745" max="9986" width="9.140625" style="767"/>
    <col min="9987" max="9987" width="9.7109375" style="767" customWidth="1"/>
    <col min="9988" max="9988" width="79.5703125" style="767" customWidth="1"/>
    <col min="9989" max="9989" width="11.28515625" style="767" customWidth="1"/>
    <col min="9990" max="9990" width="11" style="767" customWidth="1"/>
    <col min="9991" max="9991" width="18.85546875" style="767" customWidth="1"/>
    <col min="9992" max="9992" width="25.7109375" style="767" customWidth="1"/>
    <col min="9993" max="9994" width="9.140625" style="767"/>
    <col min="9995" max="10000" width="0" style="767" hidden="1" customWidth="1"/>
    <col min="10001" max="10242" width="9.140625" style="767"/>
    <col min="10243" max="10243" width="9.7109375" style="767" customWidth="1"/>
    <col min="10244" max="10244" width="79.5703125" style="767" customWidth="1"/>
    <col min="10245" max="10245" width="11.28515625" style="767" customWidth="1"/>
    <col min="10246" max="10246" width="11" style="767" customWidth="1"/>
    <col min="10247" max="10247" width="18.85546875" style="767" customWidth="1"/>
    <col min="10248" max="10248" width="25.7109375" style="767" customWidth="1"/>
    <col min="10249" max="10250" width="9.140625" style="767"/>
    <col min="10251" max="10256" width="0" style="767" hidden="1" customWidth="1"/>
    <col min="10257" max="10498" width="9.140625" style="767"/>
    <col min="10499" max="10499" width="9.7109375" style="767" customWidth="1"/>
    <col min="10500" max="10500" width="79.5703125" style="767" customWidth="1"/>
    <col min="10501" max="10501" width="11.28515625" style="767" customWidth="1"/>
    <col min="10502" max="10502" width="11" style="767" customWidth="1"/>
    <col min="10503" max="10503" width="18.85546875" style="767" customWidth="1"/>
    <col min="10504" max="10504" width="25.7109375" style="767" customWidth="1"/>
    <col min="10505" max="10506" width="9.140625" style="767"/>
    <col min="10507" max="10512" width="0" style="767" hidden="1" customWidth="1"/>
    <col min="10513" max="10754" width="9.140625" style="767"/>
    <col min="10755" max="10755" width="9.7109375" style="767" customWidth="1"/>
    <col min="10756" max="10756" width="79.5703125" style="767" customWidth="1"/>
    <col min="10757" max="10757" width="11.28515625" style="767" customWidth="1"/>
    <col min="10758" max="10758" width="11" style="767" customWidth="1"/>
    <col min="10759" max="10759" width="18.85546875" style="767" customWidth="1"/>
    <col min="10760" max="10760" width="25.7109375" style="767" customWidth="1"/>
    <col min="10761" max="10762" width="9.140625" style="767"/>
    <col min="10763" max="10768" width="0" style="767" hidden="1" customWidth="1"/>
    <col min="10769" max="11010" width="9.140625" style="767"/>
    <col min="11011" max="11011" width="9.7109375" style="767" customWidth="1"/>
    <col min="11012" max="11012" width="79.5703125" style="767" customWidth="1"/>
    <col min="11013" max="11013" width="11.28515625" style="767" customWidth="1"/>
    <col min="11014" max="11014" width="11" style="767" customWidth="1"/>
    <col min="11015" max="11015" width="18.85546875" style="767" customWidth="1"/>
    <col min="11016" max="11016" width="25.7109375" style="767" customWidth="1"/>
    <col min="11017" max="11018" width="9.140625" style="767"/>
    <col min="11019" max="11024" width="0" style="767" hidden="1" customWidth="1"/>
    <col min="11025" max="11266" width="9.140625" style="767"/>
    <col min="11267" max="11267" width="9.7109375" style="767" customWidth="1"/>
    <col min="11268" max="11268" width="79.5703125" style="767" customWidth="1"/>
    <col min="11269" max="11269" width="11.28515625" style="767" customWidth="1"/>
    <col min="11270" max="11270" width="11" style="767" customWidth="1"/>
    <col min="11271" max="11271" width="18.85546875" style="767" customWidth="1"/>
    <col min="11272" max="11272" width="25.7109375" style="767" customWidth="1"/>
    <col min="11273" max="11274" width="9.140625" style="767"/>
    <col min="11275" max="11280" width="0" style="767" hidden="1" customWidth="1"/>
    <col min="11281" max="11522" width="9.140625" style="767"/>
    <col min="11523" max="11523" width="9.7109375" style="767" customWidth="1"/>
    <col min="11524" max="11524" width="79.5703125" style="767" customWidth="1"/>
    <col min="11525" max="11525" width="11.28515625" style="767" customWidth="1"/>
    <col min="11526" max="11526" width="11" style="767" customWidth="1"/>
    <col min="11527" max="11527" width="18.85546875" style="767" customWidth="1"/>
    <col min="11528" max="11528" width="25.7109375" style="767" customWidth="1"/>
    <col min="11529" max="11530" width="9.140625" style="767"/>
    <col min="11531" max="11536" width="0" style="767" hidden="1" customWidth="1"/>
    <col min="11537" max="11778" width="9.140625" style="767"/>
    <col min="11779" max="11779" width="9.7109375" style="767" customWidth="1"/>
    <col min="11780" max="11780" width="79.5703125" style="767" customWidth="1"/>
    <col min="11781" max="11781" width="11.28515625" style="767" customWidth="1"/>
    <col min="11782" max="11782" width="11" style="767" customWidth="1"/>
    <col min="11783" max="11783" width="18.85546875" style="767" customWidth="1"/>
    <col min="11784" max="11784" width="25.7109375" style="767" customWidth="1"/>
    <col min="11785" max="11786" width="9.140625" style="767"/>
    <col min="11787" max="11792" width="0" style="767" hidden="1" customWidth="1"/>
    <col min="11793" max="12034" width="9.140625" style="767"/>
    <col min="12035" max="12035" width="9.7109375" style="767" customWidth="1"/>
    <col min="12036" max="12036" width="79.5703125" style="767" customWidth="1"/>
    <col min="12037" max="12037" width="11.28515625" style="767" customWidth="1"/>
    <col min="12038" max="12038" width="11" style="767" customWidth="1"/>
    <col min="12039" max="12039" width="18.85546875" style="767" customWidth="1"/>
    <col min="12040" max="12040" width="25.7109375" style="767" customWidth="1"/>
    <col min="12041" max="12042" width="9.140625" style="767"/>
    <col min="12043" max="12048" width="0" style="767" hidden="1" customWidth="1"/>
    <col min="12049" max="12290" width="9.140625" style="767"/>
    <col min="12291" max="12291" width="9.7109375" style="767" customWidth="1"/>
    <col min="12292" max="12292" width="79.5703125" style="767" customWidth="1"/>
    <col min="12293" max="12293" width="11.28515625" style="767" customWidth="1"/>
    <col min="12294" max="12294" width="11" style="767" customWidth="1"/>
    <col min="12295" max="12295" width="18.85546875" style="767" customWidth="1"/>
    <col min="12296" max="12296" width="25.7109375" style="767" customWidth="1"/>
    <col min="12297" max="12298" width="9.140625" style="767"/>
    <col min="12299" max="12304" width="0" style="767" hidden="1" customWidth="1"/>
    <col min="12305" max="12546" width="9.140625" style="767"/>
    <col min="12547" max="12547" width="9.7109375" style="767" customWidth="1"/>
    <col min="12548" max="12548" width="79.5703125" style="767" customWidth="1"/>
    <col min="12549" max="12549" width="11.28515625" style="767" customWidth="1"/>
    <col min="12550" max="12550" width="11" style="767" customWidth="1"/>
    <col min="12551" max="12551" width="18.85546875" style="767" customWidth="1"/>
    <col min="12552" max="12552" width="25.7109375" style="767" customWidth="1"/>
    <col min="12553" max="12554" width="9.140625" style="767"/>
    <col min="12555" max="12560" width="0" style="767" hidden="1" customWidth="1"/>
    <col min="12561" max="12802" width="9.140625" style="767"/>
    <col min="12803" max="12803" width="9.7109375" style="767" customWidth="1"/>
    <col min="12804" max="12804" width="79.5703125" style="767" customWidth="1"/>
    <col min="12805" max="12805" width="11.28515625" style="767" customWidth="1"/>
    <col min="12806" max="12806" width="11" style="767" customWidth="1"/>
    <col min="12807" max="12807" width="18.85546875" style="767" customWidth="1"/>
    <col min="12808" max="12808" width="25.7109375" style="767" customWidth="1"/>
    <col min="12809" max="12810" width="9.140625" style="767"/>
    <col min="12811" max="12816" width="0" style="767" hidden="1" customWidth="1"/>
    <col min="12817" max="13058" width="9.140625" style="767"/>
    <col min="13059" max="13059" width="9.7109375" style="767" customWidth="1"/>
    <col min="13060" max="13060" width="79.5703125" style="767" customWidth="1"/>
    <col min="13061" max="13061" width="11.28515625" style="767" customWidth="1"/>
    <col min="13062" max="13062" width="11" style="767" customWidth="1"/>
    <col min="13063" max="13063" width="18.85546875" style="767" customWidth="1"/>
    <col min="13064" max="13064" width="25.7109375" style="767" customWidth="1"/>
    <col min="13065" max="13066" width="9.140625" style="767"/>
    <col min="13067" max="13072" width="0" style="767" hidden="1" customWidth="1"/>
    <col min="13073" max="13314" width="9.140625" style="767"/>
    <col min="13315" max="13315" width="9.7109375" style="767" customWidth="1"/>
    <col min="13316" max="13316" width="79.5703125" style="767" customWidth="1"/>
    <col min="13317" max="13317" width="11.28515625" style="767" customWidth="1"/>
    <col min="13318" max="13318" width="11" style="767" customWidth="1"/>
    <col min="13319" max="13319" width="18.85546875" style="767" customWidth="1"/>
    <col min="13320" max="13320" width="25.7109375" style="767" customWidth="1"/>
    <col min="13321" max="13322" width="9.140625" style="767"/>
    <col min="13323" max="13328" width="0" style="767" hidden="1" customWidth="1"/>
    <col min="13329" max="13570" width="9.140625" style="767"/>
    <col min="13571" max="13571" width="9.7109375" style="767" customWidth="1"/>
    <col min="13572" max="13572" width="79.5703125" style="767" customWidth="1"/>
    <col min="13573" max="13573" width="11.28515625" style="767" customWidth="1"/>
    <col min="13574" max="13574" width="11" style="767" customWidth="1"/>
    <col min="13575" max="13575" width="18.85546875" style="767" customWidth="1"/>
    <col min="13576" max="13576" width="25.7109375" style="767" customWidth="1"/>
    <col min="13577" max="13578" width="9.140625" style="767"/>
    <col min="13579" max="13584" width="0" style="767" hidden="1" customWidth="1"/>
    <col min="13585" max="13826" width="9.140625" style="767"/>
    <col min="13827" max="13827" width="9.7109375" style="767" customWidth="1"/>
    <col min="13828" max="13828" width="79.5703125" style="767" customWidth="1"/>
    <col min="13829" max="13829" width="11.28515625" style="767" customWidth="1"/>
    <col min="13830" max="13830" width="11" style="767" customWidth="1"/>
    <col min="13831" max="13831" width="18.85546875" style="767" customWidth="1"/>
    <col min="13832" max="13832" width="25.7109375" style="767" customWidth="1"/>
    <col min="13833" max="13834" width="9.140625" style="767"/>
    <col min="13835" max="13840" width="0" style="767" hidden="1" customWidth="1"/>
    <col min="13841" max="14082" width="9.140625" style="767"/>
    <col min="14083" max="14083" width="9.7109375" style="767" customWidth="1"/>
    <col min="14084" max="14084" width="79.5703125" style="767" customWidth="1"/>
    <col min="14085" max="14085" width="11.28515625" style="767" customWidth="1"/>
    <col min="14086" max="14086" width="11" style="767" customWidth="1"/>
    <col min="14087" max="14087" width="18.85546875" style="767" customWidth="1"/>
    <col min="14088" max="14088" width="25.7109375" style="767" customWidth="1"/>
    <col min="14089" max="14090" width="9.140625" style="767"/>
    <col min="14091" max="14096" width="0" style="767" hidden="1" customWidth="1"/>
    <col min="14097" max="14338" width="9.140625" style="767"/>
    <col min="14339" max="14339" width="9.7109375" style="767" customWidth="1"/>
    <col min="14340" max="14340" width="79.5703125" style="767" customWidth="1"/>
    <col min="14341" max="14341" width="11.28515625" style="767" customWidth="1"/>
    <col min="14342" max="14342" width="11" style="767" customWidth="1"/>
    <col min="14343" max="14343" width="18.85546875" style="767" customWidth="1"/>
    <col min="14344" max="14344" width="25.7109375" style="767" customWidth="1"/>
    <col min="14345" max="14346" width="9.140625" style="767"/>
    <col min="14347" max="14352" width="0" style="767" hidden="1" customWidth="1"/>
    <col min="14353" max="14594" width="9.140625" style="767"/>
    <col min="14595" max="14595" width="9.7109375" style="767" customWidth="1"/>
    <col min="14596" max="14596" width="79.5703125" style="767" customWidth="1"/>
    <col min="14597" max="14597" width="11.28515625" style="767" customWidth="1"/>
    <col min="14598" max="14598" width="11" style="767" customWidth="1"/>
    <col min="14599" max="14599" width="18.85546875" style="767" customWidth="1"/>
    <col min="14600" max="14600" width="25.7109375" style="767" customWidth="1"/>
    <col min="14601" max="14602" width="9.140625" style="767"/>
    <col min="14603" max="14608" width="0" style="767" hidden="1" customWidth="1"/>
    <col min="14609" max="14850" width="9.140625" style="767"/>
    <col min="14851" max="14851" width="9.7109375" style="767" customWidth="1"/>
    <col min="14852" max="14852" width="79.5703125" style="767" customWidth="1"/>
    <col min="14853" max="14853" width="11.28515625" style="767" customWidth="1"/>
    <col min="14854" max="14854" width="11" style="767" customWidth="1"/>
    <col min="14855" max="14855" width="18.85546875" style="767" customWidth="1"/>
    <col min="14856" max="14856" width="25.7109375" style="767" customWidth="1"/>
    <col min="14857" max="14858" width="9.140625" style="767"/>
    <col min="14859" max="14864" width="0" style="767" hidden="1" customWidth="1"/>
    <col min="14865" max="15106" width="9.140625" style="767"/>
    <col min="15107" max="15107" width="9.7109375" style="767" customWidth="1"/>
    <col min="15108" max="15108" width="79.5703125" style="767" customWidth="1"/>
    <col min="15109" max="15109" width="11.28515625" style="767" customWidth="1"/>
    <col min="15110" max="15110" width="11" style="767" customWidth="1"/>
    <col min="15111" max="15111" width="18.85546875" style="767" customWidth="1"/>
    <col min="15112" max="15112" width="25.7109375" style="767" customWidth="1"/>
    <col min="15113" max="15114" width="9.140625" style="767"/>
    <col min="15115" max="15120" width="0" style="767" hidden="1" customWidth="1"/>
    <col min="15121" max="15362" width="9.140625" style="767"/>
    <col min="15363" max="15363" width="9.7109375" style="767" customWidth="1"/>
    <col min="15364" max="15364" width="79.5703125" style="767" customWidth="1"/>
    <col min="15365" max="15365" width="11.28515625" style="767" customWidth="1"/>
    <col min="15366" max="15366" width="11" style="767" customWidth="1"/>
    <col min="15367" max="15367" width="18.85546875" style="767" customWidth="1"/>
    <col min="15368" max="15368" width="25.7109375" style="767" customWidth="1"/>
    <col min="15369" max="15370" width="9.140625" style="767"/>
    <col min="15371" max="15376" width="0" style="767" hidden="1" customWidth="1"/>
    <col min="15377" max="15618" width="9.140625" style="767"/>
    <col min="15619" max="15619" width="9.7109375" style="767" customWidth="1"/>
    <col min="15620" max="15620" width="79.5703125" style="767" customWidth="1"/>
    <col min="15621" max="15621" width="11.28515625" style="767" customWidth="1"/>
    <col min="15622" max="15622" width="11" style="767" customWidth="1"/>
    <col min="15623" max="15623" width="18.85546875" style="767" customWidth="1"/>
    <col min="15624" max="15624" width="25.7109375" style="767" customWidth="1"/>
    <col min="15625" max="15626" width="9.140625" style="767"/>
    <col min="15627" max="15632" width="0" style="767" hidden="1" customWidth="1"/>
    <col min="15633" max="15874" width="9.140625" style="767"/>
    <col min="15875" max="15875" width="9.7109375" style="767" customWidth="1"/>
    <col min="15876" max="15876" width="79.5703125" style="767" customWidth="1"/>
    <col min="15877" max="15877" width="11.28515625" style="767" customWidth="1"/>
    <col min="15878" max="15878" width="11" style="767" customWidth="1"/>
    <col min="15879" max="15879" width="18.85546875" style="767" customWidth="1"/>
    <col min="15880" max="15880" width="25.7109375" style="767" customWidth="1"/>
    <col min="15881" max="15882" width="9.140625" style="767"/>
    <col min="15883" max="15888" width="0" style="767" hidden="1" customWidth="1"/>
    <col min="15889" max="16130" width="9.140625" style="767"/>
    <col min="16131" max="16131" width="9.7109375" style="767" customWidth="1"/>
    <col min="16132" max="16132" width="79.5703125" style="767" customWidth="1"/>
    <col min="16133" max="16133" width="11.28515625" style="767" customWidth="1"/>
    <col min="16134" max="16134" width="11" style="767" customWidth="1"/>
    <col min="16135" max="16135" width="18.85546875" style="767" customWidth="1"/>
    <col min="16136" max="16136" width="25.7109375" style="767" customWidth="1"/>
    <col min="16137" max="16138" width="9.140625" style="767"/>
    <col min="16139" max="16144" width="0" style="767" hidden="1" customWidth="1"/>
    <col min="16145" max="16384" width="9.140625" style="767"/>
  </cols>
  <sheetData>
    <row r="1" spans="1:34" s="11" customFormat="1" ht="18" customHeight="1">
      <c r="A1" s="1" t="str">
        <f>Cover!B3</f>
        <v>Specification No.: CC-CS/1010-ER1/SS-4083/3/G2</v>
      </c>
      <c r="B1" s="1"/>
      <c r="C1" s="1"/>
      <c r="D1" s="1"/>
      <c r="E1" s="1"/>
      <c r="F1" s="836"/>
      <c r="G1" s="646"/>
      <c r="H1" s="646"/>
      <c r="I1" s="2"/>
      <c r="J1" s="3" t="s">
        <v>15</v>
      </c>
      <c r="L1" s="12"/>
      <c r="M1" s="12"/>
      <c r="N1" s="12"/>
      <c r="O1" s="12"/>
      <c r="P1" s="12"/>
      <c r="Q1" s="12"/>
      <c r="R1" s="12"/>
      <c r="S1" s="12"/>
      <c r="T1" s="10"/>
      <c r="U1" s="10"/>
      <c r="V1" s="10"/>
      <c r="W1" s="10"/>
      <c r="X1" s="10"/>
      <c r="Y1" s="10"/>
      <c r="Z1" s="10"/>
      <c r="AA1" s="10"/>
      <c r="AB1" s="10"/>
      <c r="AC1" s="10"/>
      <c r="AD1" s="10"/>
    </row>
    <row r="2" spans="1:34" s="11" customFormat="1" ht="21.75" customHeight="1">
      <c r="A2" s="4"/>
      <c r="B2" s="4"/>
      <c r="C2" s="4"/>
      <c r="D2" s="4"/>
      <c r="E2" s="4"/>
      <c r="F2" s="650"/>
      <c r="G2" s="484"/>
      <c r="H2" s="484"/>
      <c r="I2" s="5"/>
      <c r="J2" s="5"/>
      <c r="L2" s="12"/>
      <c r="M2" s="12"/>
      <c r="N2" s="12"/>
      <c r="O2" s="12"/>
      <c r="P2" s="12"/>
      <c r="Q2" s="12"/>
      <c r="R2" s="12"/>
      <c r="S2" s="12"/>
      <c r="T2" s="10"/>
      <c r="U2" s="10"/>
      <c r="V2" s="10"/>
      <c r="W2" s="10"/>
      <c r="X2" s="10"/>
      <c r="Y2" s="10"/>
      <c r="Z2" s="10"/>
      <c r="AA2" s="10"/>
      <c r="AB2" s="10"/>
      <c r="AC2" s="10"/>
      <c r="AD2" s="10"/>
    </row>
    <row r="3" spans="1:34" s="11" customFormat="1" ht="35.25" customHeight="1">
      <c r="A3" s="912" t="str">
        <f>Cover!$B$2</f>
        <v>Substation Extension Package-SS69 for (i) 400/220 kV Muzaffarpur S/S extn including ICT, (ii) 400 kV Saharsa S/S extn, (iii) 400 kV Durgapur S/S extn and (ii) 400kV Kahalgaon S/S (NTPC) extn associated with Eastern Region Strengthening Scheme-XXIII</v>
      </c>
      <c r="B3" s="912"/>
      <c r="C3" s="912"/>
      <c r="D3" s="912"/>
      <c r="E3" s="912"/>
      <c r="F3" s="912"/>
      <c r="G3" s="912"/>
      <c r="H3" s="912"/>
      <c r="I3" s="912"/>
      <c r="J3" s="912"/>
      <c r="K3" s="13"/>
      <c r="L3" s="12"/>
      <c r="M3" s="14"/>
      <c r="N3" s="12"/>
      <c r="O3" s="12"/>
      <c r="P3" s="907"/>
      <c r="Q3" s="907"/>
      <c r="R3" s="12"/>
      <c r="S3" s="12"/>
      <c r="T3" s="12"/>
      <c r="U3" s="12"/>
      <c r="V3" s="12"/>
      <c r="W3" s="12"/>
      <c r="X3" s="12"/>
      <c r="Y3" s="12"/>
      <c r="Z3" s="12"/>
      <c r="AA3" s="12"/>
      <c r="AB3" s="12"/>
      <c r="AC3" s="12"/>
      <c r="AD3" s="10"/>
      <c r="AE3" s="10"/>
      <c r="AF3" s="10"/>
      <c r="AG3" s="10"/>
      <c r="AH3" s="10"/>
    </row>
    <row r="4" spans="1:34" s="11" customFormat="1" ht="21.95" customHeight="1">
      <c r="A4" s="897" t="s">
        <v>0</v>
      </c>
      <c r="B4" s="897"/>
      <c r="C4" s="897"/>
      <c r="D4" s="897"/>
      <c r="E4" s="897"/>
      <c r="F4" s="897"/>
      <c r="G4" s="897"/>
      <c r="H4" s="897"/>
      <c r="I4" s="897"/>
      <c r="J4" s="897"/>
      <c r="L4" s="12"/>
      <c r="M4" s="12"/>
      <c r="N4" s="12"/>
      <c r="O4" s="12"/>
      <c r="P4" s="12"/>
      <c r="Q4" s="12"/>
      <c r="R4" s="12"/>
      <c r="S4" s="12"/>
      <c r="T4" s="10"/>
      <c r="U4" s="10"/>
      <c r="V4" s="10"/>
      <c r="W4" s="10"/>
      <c r="X4" s="10"/>
      <c r="Y4" s="10"/>
      <c r="Z4" s="10"/>
      <c r="AA4" s="10"/>
      <c r="AB4" s="10"/>
      <c r="AC4" s="10"/>
      <c r="AD4" s="10"/>
    </row>
    <row r="5" spans="1:34" s="11" customFormat="1" ht="15" customHeight="1">
      <c r="A5" s="15"/>
      <c r="B5" s="15"/>
      <c r="C5" s="15"/>
      <c r="D5" s="654"/>
      <c r="E5" s="15"/>
      <c r="F5" s="837"/>
      <c r="G5" s="647"/>
      <c r="H5" s="647"/>
      <c r="I5" s="17"/>
      <c r="J5" s="5"/>
      <c r="L5" s="12"/>
      <c r="M5" s="12"/>
      <c r="N5" s="12"/>
      <c r="O5" s="12"/>
      <c r="P5" s="12"/>
      <c r="Q5" s="12"/>
      <c r="R5" s="12"/>
      <c r="S5" s="12"/>
      <c r="T5" s="10"/>
      <c r="U5" s="10"/>
      <c r="V5" s="10"/>
      <c r="W5" s="10"/>
      <c r="X5" s="10"/>
      <c r="Y5" s="10"/>
      <c r="Z5" s="10"/>
      <c r="AA5" s="10"/>
      <c r="AB5" s="10"/>
      <c r="AC5" s="10"/>
      <c r="AD5" s="10"/>
    </row>
    <row r="6" spans="1:34" s="11" customFormat="1" ht="18" customHeight="1">
      <c r="A6" s="332" t="str">
        <f>'Sch-1'!A6</f>
        <v>Bidder’s Name and Address  (Sole Bidder) :</v>
      </c>
      <c r="B6" s="332"/>
      <c r="C6" s="332"/>
      <c r="D6" s="641"/>
      <c r="E6" s="332"/>
      <c r="F6" s="838"/>
      <c r="G6" s="758"/>
      <c r="H6" s="758"/>
      <c r="I6" s="4" t="s">
        <v>1</v>
      </c>
      <c r="J6" s="5"/>
      <c r="L6" s="12"/>
      <c r="M6" s="12"/>
      <c r="N6" s="12"/>
      <c r="O6" s="12"/>
      <c r="P6" s="12"/>
      <c r="Q6" s="12"/>
      <c r="R6" s="12"/>
      <c r="S6" s="12"/>
      <c r="T6" s="10"/>
      <c r="U6" s="10"/>
      <c r="V6" s="10"/>
      <c r="W6" s="10"/>
      <c r="X6" s="10"/>
      <c r="Y6" s="10"/>
      <c r="Z6" s="10"/>
      <c r="AA6" s="10"/>
      <c r="AB6" s="10"/>
      <c r="AC6" s="10"/>
      <c r="AD6" s="10"/>
    </row>
    <row r="7" spans="1:34" s="11" customFormat="1" ht="29.25" customHeight="1">
      <c r="A7" s="908" t="str">
        <f>'Sch-1'!A7</f>
        <v/>
      </c>
      <c r="B7" s="908"/>
      <c r="C7" s="908"/>
      <c r="D7" s="908"/>
      <c r="E7" s="908"/>
      <c r="F7" s="908"/>
      <c r="G7" s="908"/>
      <c r="H7" s="908"/>
      <c r="I7" s="593" t="str">
        <f>'Sch-1'!L7</f>
        <v>Contract Services</v>
      </c>
      <c r="J7" s="5"/>
      <c r="L7" s="12"/>
      <c r="M7" s="12"/>
      <c r="N7" s="12"/>
      <c r="O7" s="12"/>
      <c r="P7" s="12"/>
      <c r="Q7" s="12"/>
      <c r="R7" s="12"/>
      <c r="S7" s="12"/>
      <c r="T7" s="10"/>
      <c r="U7" s="10"/>
      <c r="V7" s="10"/>
      <c r="W7" s="10"/>
      <c r="X7" s="10"/>
      <c r="Y7" s="10"/>
      <c r="Z7" s="10"/>
      <c r="AA7" s="10"/>
      <c r="AB7" s="10"/>
      <c r="AC7" s="10"/>
      <c r="AD7" s="10"/>
    </row>
    <row r="8" spans="1:34" s="11" customFormat="1" ht="18" customHeight="1">
      <c r="A8" s="759" t="s">
        <v>16</v>
      </c>
      <c r="B8" s="759"/>
      <c r="C8" s="398" t="str">
        <f>IF('Sch-1'!C8=0, "", 'Sch-1'!C8)</f>
        <v/>
      </c>
      <c r="D8" s="398"/>
      <c r="E8" s="398"/>
      <c r="F8" s="839"/>
      <c r="G8" s="648"/>
      <c r="H8" s="648"/>
      <c r="I8" s="593" t="str">
        <f>'Sch-1'!L8</f>
        <v>Power Grid Corporation of India Ltd.,</v>
      </c>
      <c r="J8" s="5"/>
      <c r="L8" s="12"/>
      <c r="M8" s="12"/>
      <c r="N8" s="12"/>
      <c r="O8" s="12"/>
      <c r="P8" s="12"/>
      <c r="Q8" s="12"/>
      <c r="R8" s="12"/>
      <c r="S8" s="12"/>
      <c r="T8" s="10"/>
      <c r="U8" s="10"/>
      <c r="V8" s="10"/>
      <c r="W8" s="10"/>
      <c r="X8" s="10"/>
      <c r="Y8" s="10"/>
      <c r="Z8" s="10"/>
      <c r="AA8" s="10"/>
      <c r="AB8" s="10"/>
      <c r="AC8" s="10"/>
      <c r="AD8" s="10"/>
    </row>
    <row r="9" spans="1:34" s="11" customFormat="1" ht="18" customHeight="1">
      <c r="A9" s="759" t="s">
        <v>17</v>
      </c>
      <c r="B9" s="759"/>
      <c r="C9" s="398" t="str">
        <f>IF('Sch-1'!C9=0, "", 'Sch-1'!C9)</f>
        <v/>
      </c>
      <c r="D9" s="398"/>
      <c r="E9" s="398"/>
      <c r="F9" s="839"/>
      <c r="G9" s="648"/>
      <c r="H9" s="648"/>
      <c r="I9" s="593" t="str">
        <f>'Sch-1'!L9</f>
        <v>"Saudamini", Plot No.-2</v>
      </c>
      <c r="J9" s="5"/>
      <c r="L9" s="12"/>
      <c r="M9" s="12"/>
      <c r="N9" s="12"/>
      <c r="O9" s="12"/>
      <c r="P9" s="12"/>
      <c r="Q9" s="12"/>
      <c r="R9" s="12"/>
      <c r="S9" s="12"/>
      <c r="T9" s="10"/>
      <c r="U9" s="10"/>
      <c r="V9" s="10"/>
      <c r="W9" s="10"/>
      <c r="X9" s="10"/>
      <c r="Y9" s="10"/>
      <c r="Z9" s="10"/>
      <c r="AA9" s="10"/>
      <c r="AB9" s="10"/>
      <c r="AC9" s="10"/>
      <c r="AD9" s="10"/>
    </row>
    <row r="10" spans="1:34" s="11" customFormat="1" ht="18" customHeight="1">
      <c r="A10" s="334"/>
      <c r="B10" s="334"/>
      <c r="C10" s="398" t="str">
        <f>IF('Sch-1'!C10=0, "", 'Sch-1'!C10)</f>
        <v/>
      </c>
      <c r="D10" s="398"/>
      <c r="E10" s="398"/>
      <c r="F10" s="839"/>
      <c r="G10" s="648"/>
      <c r="H10" s="648"/>
      <c r="I10" s="593" t="str">
        <f>'Sch-1'!L10</f>
        <v xml:space="preserve">Sector-29, </v>
      </c>
      <c r="J10" s="5"/>
      <c r="L10" s="12"/>
      <c r="M10" s="12"/>
      <c r="N10" s="12"/>
      <c r="O10" s="12"/>
      <c r="P10" s="12"/>
      <c r="Q10" s="12"/>
      <c r="R10" s="12"/>
      <c r="S10" s="12"/>
      <c r="T10" s="10"/>
      <c r="U10" s="10"/>
      <c r="V10" s="10"/>
      <c r="W10" s="10"/>
      <c r="X10" s="10"/>
      <c r="Y10" s="10"/>
      <c r="Z10" s="10"/>
      <c r="AA10" s="10"/>
      <c r="AB10" s="10"/>
      <c r="AC10" s="10"/>
      <c r="AD10" s="10"/>
    </row>
    <row r="11" spans="1:34" s="11" customFormat="1" ht="18" customHeight="1">
      <c r="A11" s="334"/>
      <c r="B11" s="334"/>
      <c r="C11" s="398" t="str">
        <f>IF('Sch-1'!C11=0, "", 'Sch-1'!C11)</f>
        <v/>
      </c>
      <c r="D11" s="398"/>
      <c r="E11" s="398"/>
      <c r="F11" s="839"/>
      <c r="G11" s="648"/>
      <c r="H11" s="648"/>
      <c r="I11" s="593" t="str">
        <f>'Sch-1'!L11</f>
        <v>Gurgaon (Haryana) - 122001</v>
      </c>
      <c r="J11" s="5"/>
      <c r="L11" s="12"/>
      <c r="M11" s="12"/>
      <c r="N11" s="12"/>
      <c r="O11" s="12"/>
      <c r="P11" s="12"/>
      <c r="Q11" s="12"/>
      <c r="R11" s="12"/>
      <c r="S11" s="12"/>
      <c r="T11" s="10"/>
      <c r="U11" s="10"/>
      <c r="V11" s="10"/>
      <c r="W11" s="10"/>
      <c r="X11" s="10"/>
      <c r="Y11" s="10"/>
      <c r="Z11" s="10"/>
      <c r="AA11" s="10"/>
      <c r="AB11" s="10"/>
      <c r="AC11" s="10"/>
      <c r="AD11" s="10"/>
    </row>
    <row r="12" spans="1:34" s="11" customFormat="1" ht="18" customHeight="1">
      <c r="A12" s="334"/>
      <c r="B12" s="334"/>
      <c r="C12" s="398"/>
      <c r="D12" s="398"/>
      <c r="E12" s="398"/>
      <c r="F12" s="839"/>
      <c r="G12" s="648"/>
      <c r="H12" s="648"/>
      <c r="I12" s="593"/>
      <c r="J12" s="5"/>
      <c r="L12" s="12"/>
      <c r="M12" s="12"/>
      <c r="N12" s="12"/>
      <c r="O12" s="12"/>
      <c r="P12" s="12"/>
      <c r="Q12" s="12"/>
      <c r="R12" s="12"/>
      <c r="S12" s="12"/>
      <c r="T12" s="10"/>
      <c r="U12" s="10"/>
      <c r="V12" s="10"/>
      <c r="W12" s="10"/>
      <c r="X12" s="10"/>
      <c r="Y12" s="10"/>
      <c r="Z12" s="10"/>
      <c r="AA12" s="10"/>
      <c r="AB12" s="10"/>
      <c r="AC12" s="10"/>
      <c r="AD12" s="10"/>
    </row>
    <row r="13" spans="1:34" s="11" customFormat="1" ht="26.45" customHeight="1">
      <c r="A13" s="911" t="s">
        <v>316</v>
      </c>
      <c r="B13" s="911"/>
      <c r="C13" s="911"/>
      <c r="D13" s="911"/>
      <c r="E13" s="911"/>
      <c r="F13" s="911"/>
      <c r="G13" s="911"/>
      <c r="H13" s="911"/>
      <c r="I13" s="911"/>
      <c r="J13" s="911"/>
      <c r="L13" s="12"/>
      <c r="M13" s="12"/>
      <c r="N13" s="12"/>
      <c r="O13" s="12"/>
      <c r="P13" s="12"/>
      <c r="Q13" s="12"/>
      <c r="R13" s="12"/>
      <c r="S13" s="12"/>
      <c r="T13" s="10"/>
      <c r="U13" s="10"/>
      <c r="V13" s="10"/>
      <c r="W13" s="10"/>
      <c r="X13" s="10"/>
      <c r="Y13" s="10"/>
      <c r="Z13" s="10"/>
      <c r="AA13" s="10"/>
      <c r="AB13" s="10"/>
      <c r="AC13" s="10"/>
      <c r="AD13" s="10"/>
    </row>
    <row r="14" spans="1:34" s="11" customFormat="1" ht="20.25" customHeight="1" thickBot="1">
      <c r="A14" s="334"/>
      <c r="B14" s="334"/>
      <c r="C14" s="334"/>
      <c r="D14" s="333"/>
      <c r="E14" s="334"/>
      <c r="F14" s="840"/>
      <c r="G14" s="760"/>
      <c r="H14" s="760"/>
      <c r="I14" s="761"/>
      <c r="J14" s="8" t="s">
        <v>7</v>
      </c>
      <c r="L14" s="12"/>
      <c r="M14" s="12"/>
      <c r="N14" s="12"/>
      <c r="O14" s="12"/>
      <c r="P14" s="12"/>
      <c r="Q14" s="12"/>
      <c r="R14" s="12"/>
      <c r="S14" s="12"/>
      <c r="T14" s="10"/>
      <c r="U14" s="10"/>
      <c r="V14" s="10"/>
      <c r="W14" s="10"/>
      <c r="X14" s="10"/>
      <c r="Y14" s="10"/>
      <c r="Z14" s="10"/>
      <c r="AA14" s="10"/>
      <c r="AB14" s="10"/>
      <c r="AC14" s="10"/>
      <c r="AD14" s="10"/>
    </row>
    <row r="15" spans="1:34" s="656" customFormat="1" ht="96.75" customHeight="1">
      <c r="A15" s="657" t="s">
        <v>8</v>
      </c>
      <c r="B15" s="634" t="s">
        <v>250</v>
      </c>
      <c r="C15" s="634" t="s">
        <v>262</v>
      </c>
      <c r="D15" s="634" t="s">
        <v>264</v>
      </c>
      <c r="E15" s="634" t="s">
        <v>14</v>
      </c>
      <c r="F15" s="19" t="s">
        <v>18</v>
      </c>
      <c r="G15" s="19" t="s">
        <v>10</v>
      </c>
      <c r="H15" s="19" t="s">
        <v>19</v>
      </c>
      <c r="I15" s="19" t="s">
        <v>300</v>
      </c>
      <c r="J15" s="20" t="s">
        <v>301</v>
      </c>
      <c r="L15" s="729"/>
      <c r="M15" s="729"/>
      <c r="N15" s="729"/>
      <c r="O15" s="729"/>
      <c r="P15" s="729"/>
      <c r="Q15" s="729"/>
      <c r="R15" s="729"/>
      <c r="S15" s="729"/>
      <c r="T15" s="13"/>
      <c r="U15" s="13"/>
      <c r="V15" s="13"/>
      <c r="W15" s="13"/>
      <c r="X15" s="13"/>
      <c r="Y15" s="13"/>
      <c r="Z15" s="13"/>
      <c r="AA15" s="13"/>
      <c r="AB15" s="13"/>
      <c r="AC15" s="13"/>
      <c r="AD15" s="13"/>
    </row>
    <row r="16" spans="1:34" s="656" customFormat="1" ht="16.5">
      <c r="A16" s="21">
        <v>1</v>
      </c>
      <c r="B16" s="21">
        <v>2</v>
      </c>
      <c r="C16" s="21">
        <v>3</v>
      </c>
      <c r="D16" s="21">
        <v>4</v>
      </c>
      <c r="E16" s="21">
        <v>5</v>
      </c>
      <c r="F16" s="841">
        <v>6</v>
      </c>
      <c r="G16" s="487">
        <v>7</v>
      </c>
      <c r="H16" s="487">
        <v>8</v>
      </c>
      <c r="I16" s="21">
        <v>9</v>
      </c>
      <c r="J16" s="21" t="s">
        <v>299</v>
      </c>
      <c r="L16" s="729"/>
      <c r="M16" s="729"/>
      <c r="N16" s="729"/>
      <c r="O16" s="729"/>
      <c r="P16" s="729"/>
      <c r="Q16" s="729"/>
      <c r="R16" s="729"/>
      <c r="S16" s="729"/>
      <c r="T16" s="13"/>
      <c r="U16" s="13"/>
      <c r="V16" s="13"/>
      <c r="W16" s="13"/>
      <c r="X16" s="13"/>
      <c r="Y16" s="13"/>
      <c r="Z16" s="13"/>
      <c r="AA16" s="13"/>
      <c r="AB16" s="13"/>
      <c r="AC16" s="13"/>
      <c r="AD16" s="13"/>
    </row>
    <row r="17" spans="1:10" ht="18.75">
      <c r="A17" s="762" t="s">
        <v>489</v>
      </c>
      <c r="B17" s="692" t="s">
        <v>549</v>
      </c>
      <c r="C17" s="764"/>
      <c r="D17" s="736"/>
      <c r="E17" s="765"/>
      <c r="F17" s="842"/>
      <c r="G17" s="765"/>
      <c r="H17" s="765"/>
      <c r="I17" s="765"/>
      <c r="J17" s="766"/>
    </row>
    <row r="18" spans="1:10">
      <c r="A18" s="770">
        <v>1</v>
      </c>
      <c r="B18" s="738">
        <v>7000010866</v>
      </c>
      <c r="C18" s="738">
        <v>10</v>
      </c>
      <c r="D18" s="739" t="s">
        <v>550</v>
      </c>
      <c r="E18" s="738">
        <v>1000004798</v>
      </c>
      <c r="F18" s="745" t="s">
        <v>552</v>
      </c>
      <c r="G18" s="771" t="s">
        <v>286</v>
      </c>
      <c r="H18" s="743">
        <v>1</v>
      </c>
      <c r="I18" s="639"/>
      <c r="J18" s="526" t="str">
        <f t="shared" ref="J18:J80" si="0">IF(I18="","INCLUDED",I18*H18)</f>
        <v>INCLUDED</v>
      </c>
    </row>
    <row r="19" spans="1:10">
      <c r="A19" s="770">
        <v>2</v>
      </c>
      <c r="B19" s="738">
        <v>7000010866</v>
      </c>
      <c r="C19" s="738">
        <v>20</v>
      </c>
      <c r="D19" s="739" t="s">
        <v>550</v>
      </c>
      <c r="E19" s="738">
        <v>1000013986</v>
      </c>
      <c r="F19" s="745" t="s">
        <v>553</v>
      </c>
      <c r="G19" s="771" t="s">
        <v>287</v>
      </c>
      <c r="H19" s="743">
        <v>1</v>
      </c>
      <c r="I19" s="639"/>
      <c r="J19" s="526" t="str">
        <f t="shared" si="0"/>
        <v>INCLUDED</v>
      </c>
    </row>
    <row r="20" spans="1:10">
      <c r="A20" s="770">
        <v>3</v>
      </c>
      <c r="B20" s="738">
        <v>7000010866</v>
      </c>
      <c r="C20" s="738">
        <v>30</v>
      </c>
      <c r="D20" s="739" t="s">
        <v>550</v>
      </c>
      <c r="E20" s="738">
        <v>1000030470</v>
      </c>
      <c r="F20" s="745" t="s">
        <v>554</v>
      </c>
      <c r="G20" s="771" t="s">
        <v>287</v>
      </c>
      <c r="H20" s="743">
        <v>1</v>
      </c>
      <c r="I20" s="639"/>
      <c r="J20" s="526" t="str">
        <f t="shared" si="0"/>
        <v>INCLUDED</v>
      </c>
    </row>
    <row r="21" spans="1:10">
      <c r="A21" s="770">
        <v>4</v>
      </c>
      <c r="B21" s="738">
        <v>7000010866</v>
      </c>
      <c r="C21" s="738">
        <v>40</v>
      </c>
      <c r="D21" s="739" t="s">
        <v>551</v>
      </c>
      <c r="E21" s="738">
        <v>1000028090</v>
      </c>
      <c r="F21" s="745" t="s">
        <v>555</v>
      </c>
      <c r="G21" s="771" t="s">
        <v>442</v>
      </c>
      <c r="H21" s="743">
        <v>1</v>
      </c>
      <c r="I21" s="639"/>
      <c r="J21" s="526" t="str">
        <f t="shared" si="0"/>
        <v>INCLUDED</v>
      </c>
    </row>
    <row r="22" spans="1:10" ht="18.75">
      <c r="A22" s="762" t="s">
        <v>492</v>
      </c>
      <c r="B22" s="763" t="s">
        <v>657</v>
      </c>
      <c r="C22" s="764"/>
      <c r="D22" s="736"/>
      <c r="E22" s="765"/>
      <c r="F22" s="842"/>
      <c r="G22" s="765"/>
      <c r="H22" s="765"/>
      <c r="I22" s="765"/>
      <c r="J22" s="766"/>
    </row>
    <row r="23" spans="1:10" ht="31.5">
      <c r="A23" s="770">
        <v>5</v>
      </c>
      <c r="B23" s="683">
        <v>7000010866</v>
      </c>
      <c r="C23" s="683">
        <v>80</v>
      </c>
      <c r="D23" s="746" t="s">
        <v>556</v>
      </c>
      <c r="E23" s="683">
        <v>1000004459</v>
      </c>
      <c r="F23" s="747" t="s">
        <v>569</v>
      </c>
      <c r="G23" s="771" t="s">
        <v>286</v>
      </c>
      <c r="H23" s="743">
        <v>3</v>
      </c>
      <c r="I23" s="639"/>
      <c r="J23" s="526" t="str">
        <f t="shared" si="0"/>
        <v>INCLUDED</v>
      </c>
    </row>
    <row r="24" spans="1:10">
      <c r="A24" s="770">
        <v>6</v>
      </c>
      <c r="B24" s="683">
        <v>7000010866</v>
      </c>
      <c r="C24" s="683">
        <v>70</v>
      </c>
      <c r="D24" s="746" t="s">
        <v>556</v>
      </c>
      <c r="E24" s="683">
        <v>1000004401</v>
      </c>
      <c r="F24" s="747" t="s">
        <v>438</v>
      </c>
      <c r="G24" s="771" t="s">
        <v>286</v>
      </c>
      <c r="H24" s="743">
        <v>9</v>
      </c>
      <c r="I24" s="639"/>
      <c r="J24" s="526" t="str">
        <f t="shared" si="0"/>
        <v>INCLUDED</v>
      </c>
    </row>
    <row r="25" spans="1:10">
      <c r="A25" s="770">
        <v>7</v>
      </c>
      <c r="B25" s="683">
        <v>7000010866</v>
      </c>
      <c r="C25" s="683">
        <v>60</v>
      </c>
      <c r="D25" s="746" t="s">
        <v>556</v>
      </c>
      <c r="E25" s="683">
        <v>1000020419</v>
      </c>
      <c r="F25" s="747" t="s">
        <v>439</v>
      </c>
      <c r="G25" s="771" t="s">
        <v>286</v>
      </c>
      <c r="H25" s="743">
        <v>3</v>
      </c>
      <c r="I25" s="639"/>
      <c r="J25" s="526" t="str">
        <f t="shared" si="0"/>
        <v>INCLUDED</v>
      </c>
    </row>
    <row r="26" spans="1:10" ht="31.5">
      <c r="A26" s="770">
        <v>8</v>
      </c>
      <c r="B26" s="683">
        <v>7000010866</v>
      </c>
      <c r="C26" s="683">
        <v>90</v>
      </c>
      <c r="D26" s="746" t="s">
        <v>556</v>
      </c>
      <c r="E26" s="683">
        <v>1000004474</v>
      </c>
      <c r="F26" s="747" t="s">
        <v>570</v>
      </c>
      <c r="G26" s="771" t="s">
        <v>286</v>
      </c>
      <c r="H26" s="743">
        <v>1</v>
      </c>
      <c r="I26" s="639"/>
      <c r="J26" s="526" t="str">
        <f t="shared" si="0"/>
        <v>INCLUDED</v>
      </c>
    </row>
    <row r="27" spans="1:10">
      <c r="A27" s="770">
        <v>9</v>
      </c>
      <c r="B27" s="683">
        <v>7000010866</v>
      </c>
      <c r="C27" s="683">
        <v>100</v>
      </c>
      <c r="D27" s="746" t="s">
        <v>556</v>
      </c>
      <c r="E27" s="683">
        <v>1000004468</v>
      </c>
      <c r="F27" s="747" t="s">
        <v>571</v>
      </c>
      <c r="G27" s="771" t="s">
        <v>286</v>
      </c>
      <c r="H27" s="743">
        <v>2</v>
      </c>
      <c r="I27" s="639"/>
      <c r="J27" s="526" t="str">
        <f t="shared" si="0"/>
        <v>INCLUDED</v>
      </c>
    </row>
    <row r="28" spans="1:10">
      <c r="A28" s="770">
        <v>10</v>
      </c>
      <c r="B28" s="683">
        <v>7000010866</v>
      </c>
      <c r="C28" s="683">
        <v>110</v>
      </c>
      <c r="D28" s="746" t="s">
        <v>557</v>
      </c>
      <c r="E28" s="683">
        <v>1000020417</v>
      </c>
      <c r="F28" s="747" t="s">
        <v>572</v>
      </c>
      <c r="G28" s="771" t="s">
        <v>286</v>
      </c>
      <c r="H28" s="743">
        <v>3</v>
      </c>
      <c r="I28" s="639"/>
      <c r="J28" s="526" t="str">
        <f t="shared" si="0"/>
        <v>INCLUDED</v>
      </c>
    </row>
    <row r="29" spans="1:10" ht="31.5">
      <c r="A29" s="770">
        <v>11</v>
      </c>
      <c r="B29" s="683">
        <v>7000010866</v>
      </c>
      <c r="C29" s="683">
        <v>120</v>
      </c>
      <c r="D29" s="746" t="s">
        <v>558</v>
      </c>
      <c r="E29" s="683">
        <v>1000011327</v>
      </c>
      <c r="F29" s="747" t="s">
        <v>573</v>
      </c>
      <c r="G29" s="771" t="s">
        <v>287</v>
      </c>
      <c r="H29" s="743">
        <v>1</v>
      </c>
      <c r="I29" s="639"/>
      <c r="J29" s="526" t="str">
        <f t="shared" si="0"/>
        <v>INCLUDED</v>
      </c>
    </row>
    <row r="30" spans="1:10" ht="31.5">
      <c r="A30" s="770">
        <v>12</v>
      </c>
      <c r="B30" s="683">
        <v>7000010866</v>
      </c>
      <c r="C30" s="683">
        <v>130</v>
      </c>
      <c r="D30" s="746" t="s">
        <v>558</v>
      </c>
      <c r="E30" s="683">
        <v>1000011252</v>
      </c>
      <c r="F30" s="747" t="s">
        <v>574</v>
      </c>
      <c r="G30" s="771" t="s">
        <v>287</v>
      </c>
      <c r="H30" s="743">
        <v>1</v>
      </c>
      <c r="I30" s="639"/>
      <c r="J30" s="526" t="str">
        <f t="shared" si="0"/>
        <v>INCLUDED</v>
      </c>
    </row>
    <row r="31" spans="1:10" ht="47.25">
      <c r="A31" s="770">
        <v>13</v>
      </c>
      <c r="B31" s="683">
        <v>7000010866</v>
      </c>
      <c r="C31" s="683">
        <v>140</v>
      </c>
      <c r="D31" s="746" t="s">
        <v>559</v>
      </c>
      <c r="E31" s="683">
        <v>1000020192</v>
      </c>
      <c r="F31" s="747" t="s">
        <v>575</v>
      </c>
      <c r="G31" s="771" t="s">
        <v>286</v>
      </c>
      <c r="H31" s="743">
        <v>3</v>
      </c>
      <c r="I31" s="639"/>
      <c r="J31" s="526" t="str">
        <f t="shared" si="0"/>
        <v>INCLUDED</v>
      </c>
    </row>
    <row r="32" spans="1:10" ht="47.25">
      <c r="A32" s="770">
        <v>14</v>
      </c>
      <c r="B32" s="683">
        <v>7000010866</v>
      </c>
      <c r="C32" s="683">
        <v>150</v>
      </c>
      <c r="D32" s="746" t="s">
        <v>559</v>
      </c>
      <c r="E32" s="683">
        <v>1000020194</v>
      </c>
      <c r="F32" s="747" t="s">
        <v>576</v>
      </c>
      <c r="G32" s="771" t="s">
        <v>286</v>
      </c>
      <c r="H32" s="743">
        <v>2</v>
      </c>
      <c r="I32" s="639"/>
      <c r="J32" s="526" t="str">
        <f t="shared" si="0"/>
        <v>INCLUDED</v>
      </c>
    </row>
    <row r="33" spans="1:10" ht="47.25">
      <c r="A33" s="770">
        <v>15</v>
      </c>
      <c r="B33" s="683">
        <v>7000010866</v>
      </c>
      <c r="C33" s="683">
        <v>160</v>
      </c>
      <c r="D33" s="746" t="s">
        <v>559</v>
      </c>
      <c r="E33" s="683">
        <v>1000020195</v>
      </c>
      <c r="F33" s="747" t="s">
        <v>440</v>
      </c>
      <c r="G33" s="771" t="s">
        <v>286</v>
      </c>
      <c r="H33" s="743">
        <v>3</v>
      </c>
      <c r="I33" s="639"/>
      <c r="J33" s="526" t="str">
        <f t="shared" si="0"/>
        <v>INCLUDED</v>
      </c>
    </row>
    <row r="34" spans="1:10">
      <c r="A34" s="770">
        <v>16</v>
      </c>
      <c r="B34" s="683">
        <v>7000010866</v>
      </c>
      <c r="C34" s="683">
        <v>170</v>
      </c>
      <c r="D34" s="746" t="s">
        <v>559</v>
      </c>
      <c r="E34" s="683">
        <v>1000017567</v>
      </c>
      <c r="F34" s="747" t="s">
        <v>506</v>
      </c>
      <c r="G34" s="771" t="s">
        <v>286</v>
      </c>
      <c r="H34" s="743">
        <v>6</v>
      </c>
      <c r="I34" s="639"/>
      <c r="J34" s="526" t="str">
        <f t="shared" si="0"/>
        <v>INCLUDED</v>
      </c>
    </row>
    <row r="35" spans="1:10" ht="47.25">
      <c r="A35" s="770">
        <v>17</v>
      </c>
      <c r="B35" s="683">
        <v>7000010866</v>
      </c>
      <c r="C35" s="683">
        <v>180</v>
      </c>
      <c r="D35" s="746" t="s">
        <v>559</v>
      </c>
      <c r="E35" s="683">
        <v>1000020190</v>
      </c>
      <c r="F35" s="747" t="s">
        <v>577</v>
      </c>
      <c r="G35" s="771" t="s">
        <v>286</v>
      </c>
      <c r="H35" s="743">
        <v>3</v>
      </c>
      <c r="I35" s="639"/>
      <c r="J35" s="526" t="str">
        <f t="shared" si="0"/>
        <v>INCLUDED</v>
      </c>
    </row>
    <row r="36" spans="1:10" ht="57" customHeight="1">
      <c r="A36" s="770">
        <v>18</v>
      </c>
      <c r="B36" s="683">
        <v>7000010866</v>
      </c>
      <c r="C36" s="683">
        <v>190</v>
      </c>
      <c r="D36" s="746" t="s">
        <v>559</v>
      </c>
      <c r="E36" s="683">
        <v>1000017570</v>
      </c>
      <c r="F36" s="747" t="s">
        <v>578</v>
      </c>
      <c r="G36" s="771" t="s">
        <v>286</v>
      </c>
      <c r="H36" s="743">
        <v>3</v>
      </c>
      <c r="I36" s="639"/>
      <c r="J36" s="526" t="str">
        <f t="shared" si="0"/>
        <v>INCLUDED</v>
      </c>
    </row>
    <row r="37" spans="1:10">
      <c r="A37" s="770">
        <v>19</v>
      </c>
      <c r="B37" s="683">
        <v>7000010866</v>
      </c>
      <c r="C37" s="683">
        <v>200</v>
      </c>
      <c r="D37" s="746" t="s">
        <v>560</v>
      </c>
      <c r="E37" s="683">
        <v>1000006843</v>
      </c>
      <c r="F37" s="747" t="s">
        <v>493</v>
      </c>
      <c r="G37" s="771" t="s">
        <v>287</v>
      </c>
      <c r="H37" s="743">
        <v>1</v>
      </c>
      <c r="I37" s="639"/>
      <c r="J37" s="526" t="str">
        <f t="shared" si="0"/>
        <v>INCLUDED</v>
      </c>
    </row>
    <row r="38" spans="1:10">
      <c r="A38" s="770">
        <v>20</v>
      </c>
      <c r="B38" s="683">
        <v>7000010866</v>
      </c>
      <c r="C38" s="683">
        <v>210</v>
      </c>
      <c r="D38" s="746" t="s">
        <v>560</v>
      </c>
      <c r="E38" s="683">
        <v>1000006842</v>
      </c>
      <c r="F38" s="747" t="s">
        <v>579</v>
      </c>
      <c r="G38" s="771" t="s">
        <v>287</v>
      </c>
      <c r="H38" s="743">
        <v>1</v>
      </c>
      <c r="I38" s="639"/>
      <c r="J38" s="526" t="str">
        <f t="shared" si="0"/>
        <v>INCLUDED</v>
      </c>
    </row>
    <row r="39" spans="1:10">
      <c r="A39" s="770">
        <v>21</v>
      </c>
      <c r="B39" s="683">
        <v>7000010866</v>
      </c>
      <c r="C39" s="683">
        <v>220</v>
      </c>
      <c r="D39" s="746" t="s">
        <v>560</v>
      </c>
      <c r="E39" s="683">
        <v>1000002164</v>
      </c>
      <c r="F39" s="747" t="s">
        <v>580</v>
      </c>
      <c r="G39" s="771" t="s">
        <v>286</v>
      </c>
      <c r="H39" s="743">
        <v>1</v>
      </c>
      <c r="I39" s="639"/>
      <c r="J39" s="526" t="str">
        <f t="shared" si="0"/>
        <v>INCLUDED</v>
      </c>
    </row>
    <row r="40" spans="1:10">
      <c r="A40" s="770">
        <v>22</v>
      </c>
      <c r="B40" s="683">
        <v>7000010866</v>
      </c>
      <c r="C40" s="683">
        <v>230</v>
      </c>
      <c r="D40" s="746" t="s">
        <v>560</v>
      </c>
      <c r="E40" s="683">
        <v>1000001169</v>
      </c>
      <c r="F40" s="747" t="s">
        <v>581</v>
      </c>
      <c r="G40" s="771" t="s">
        <v>286</v>
      </c>
      <c r="H40" s="743">
        <v>1</v>
      </c>
      <c r="I40" s="639"/>
      <c r="J40" s="526" t="str">
        <f>IF(I40="","INCLUDED",I40*H40)</f>
        <v>INCLUDED</v>
      </c>
    </row>
    <row r="41" spans="1:10">
      <c r="A41" s="770">
        <v>23</v>
      </c>
      <c r="B41" s="683">
        <v>7000010866</v>
      </c>
      <c r="C41" s="683">
        <v>240</v>
      </c>
      <c r="D41" s="746" t="s">
        <v>560</v>
      </c>
      <c r="E41" s="683">
        <v>1000004273</v>
      </c>
      <c r="F41" s="747" t="s">
        <v>582</v>
      </c>
      <c r="G41" s="771" t="s">
        <v>286</v>
      </c>
      <c r="H41" s="743">
        <v>1</v>
      </c>
      <c r="I41" s="639"/>
      <c r="J41" s="526" t="str">
        <f>IF(I41="","INCLUDED",I41*H41)</f>
        <v>INCLUDED</v>
      </c>
    </row>
    <row r="42" spans="1:10" ht="31.5">
      <c r="A42" s="770">
        <v>24</v>
      </c>
      <c r="B42" s="683">
        <v>7000010866</v>
      </c>
      <c r="C42" s="683">
        <v>250</v>
      </c>
      <c r="D42" s="746" t="s">
        <v>560</v>
      </c>
      <c r="E42" s="683">
        <v>1000032389</v>
      </c>
      <c r="F42" s="747" t="s">
        <v>583</v>
      </c>
      <c r="G42" s="771" t="s">
        <v>286</v>
      </c>
      <c r="H42" s="743">
        <v>2</v>
      </c>
      <c r="I42" s="639"/>
      <c r="J42" s="526" t="str">
        <f t="shared" si="0"/>
        <v>INCLUDED</v>
      </c>
    </row>
    <row r="43" spans="1:10">
      <c r="A43" s="770">
        <v>25</v>
      </c>
      <c r="B43" s="683">
        <v>7000010866</v>
      </c>
      <c r="C43" s="683">
        <v>260</v>
      </c>
      <c r="D43" s="746" t="s">
        <v>560</v>
      </c>
      <c r="E43" s="683">
        <v>1000002167</v>
      </c>
      <c r="F43" s="747" t="s">
        <v>584</v>
      </c>
      <c r="G43" s="771" t="s">
        <v>286</v>
      </c>
      <c r="H43" s="743">
        <v>1</v>
      </c>
      <c r="I43" s="639"/>
      <c r="J43" s="526" t="str">
        <f t="shared" si="0"/>
        <v>INCLUDED</v>
      </c>
    </row>
    <row r="44" spans="1:10" ht="31.5">
      <c r="A44" s="770">
        <v>26</v>
      </c>
      <c r="B44" s="683">
        <v>7000010866</v>
      </c>
      <c r="C44" s="683">
        <v>270</v>
      </c>
      <c r="D44" s="746" t="s">
        <v>560</v>
      </c>
      <c r="E44" s="683">
        <v>1000001342</v>
      </c>
      <c r="F44" s="747" t="s">
        <v>585</v>
      </c>
      <c r="G44" s="771" t="s">
        <v>286</v>
      </c>
      <c r="H44" s="743">
        <v>1</v>
      </c>
      <c r="I44" s="639"/>
      <c r="J44" s="526" t="str">
        <f t="shared" si="0"/>
        <v>INCLUDED</v>
      </c>
    </row>
    <row r="45" spans="1:10">
      <c r="A45" s="770">
        <v>27</v>
      </c>
      <c r="B45" s="683">
        <v>7000010866</v>
      </c>
      <c r="C45" s="683">
        <v>280</v>
      </c>
      <c r="D45" s="746" t="s">
        <v>561</v>
      </c>
      <c r="E45" s="683">
        <v>1000027478</v>
      </c>
      <c r="F45" s="747" t="s">
        <v>586</v>
      </c>
      <c r="G45" s="771" t="s">
        <v>287</v>
      </c>
      <c r="H45" s="743">
        <v>1</v>
      </c>
      <c r="I45" s="639"/>
      <c r="J45" s="526" t="str">
        <f t="shared" si="0"/>
        <v>INCLUDED</v>
      </c>
    </row>
    <row r="46" spans="1:10">
      <c r="A46" s="770">
        <v>28</v>
      </c>
      <c r="B46" s="683">
        <v>7000010866</v>
      </c>
      <c r="C46" s="683">
        <v>290</v>
      </c>
      <c r="D46" s="746" t="s">
        <v>561</v>
      </c>
      <c r="E46" s="683">
        <v>1000019918</v>
      </c>
      <c r="F46" s="747" t="s">
        <v>587</v>
      </c>
      <c r="G46" s="771" t="s">
        <v>442</v>
      </c>
      <c r="H46" s="743">
        <v>1</v>
      </c>
      <c r="I46" s="639"/>
      <c r="J46" s="526" t="str">
        <f t="shared" si="0"/>
        <v>INCLUDED</v>
      </c>
    </row>
    <row r="47" spans="1:10">
      <c r="A47" s="770">
        <v>29</v>
      </c>
      <c r="B47" s="683">
        <v>7000010866</v>
      </c>
      <c r="C47" s="683">
        <v>300</v>
      </c>
      <c r="D47" s="746" t="s">
        <v>561</v>
      </c>
      <c r="E47" s="683">
        <v>1000019919</v>
      </c>
      <c r="F47" s="747" t="s">
        <v>588</v>
      </c>
      <c r="G47" s="771" t="s">
        <v>442</v>
      </c>
      <c r="H47" s="743">
        <v>1</v>
      </c>
      <c r="I47" s="639"/>
      <c r="J47" s="526" t="str">
        <f t="shared" ref="J47" si="1">IF(I47="","INCLUDED",I47*H47)</f>
        <v>INCLUDED</v>
      </c>
    </row>
    <row r="48" spans="1:10">
      <c r="A48" s="770">
        <v>30</v>
      </c>
      <c r="B48" s="683">
        <v>7000010866</v>
      </c>
      <c r="C48" s="683">
        <v>310</v>
      </c>
      <c r="D48" s="746" t="s">
        <v>561</v>
      </c>
      <c r="E48" s="683">
        <v>1000025941</v>
      </c>
      <c r="F48" s="747" t="s">
        <v>589</v>
      </c>
      <c r="G48" s="771" t="s">
        <v>287</v>
      </c>
      <c r="H48" s="743">
        <v>1</v>
      </c>
      <c r="I48" s="639"/>
      <c r="J48" s="526" t="str">
        <f t="shared" si="0"/>
        <v>INCLUDED</v>
      </c>
    </row>
    <row r="49" spans="1:10">
      <c r="A49" s="770">
        <v>31</v>
      </c>
      <c r="B49" s="683">
        <v>7000010866</v>
      </c>
      <c r="C49" s="683">
        <v>320</v>
      </c>
      <c r="D49" s="746" t="s">
        <v>561</v>
      </c>
      <c r="E49" s="683">
        <v>1000024186</v>
      </c>
      <c r="F49" s="747" t="s">
        <v>496</v>
      </c>
      <c r="G49" s="771" t="s">
        <v>442</v>
      </c>
      <c r="H49" s="743">
        <v>1</v>
      </c>
      <c r="I49" s="639"/>
      <c r="J49" s="526" t="str">
        <f t="shared" si="0"/>
        <v>INCLUDED</v>
      </c>
    </row>
    <row r="50" spans="1:10">
      <c r="A50" s="770">
        <v>32</v>
      </c>
      <c r="B50" s="683">
        <v>7000010866</v>
      </c>
      <c r="C50" s="683">
        <v>330</v>
      </c>
      <c r="D50" s="746" t="s">
        <v>561</v>
      </c>
      <c r="E50" s="683">
        <v>1000025930</v>
      </c>
      <c r="F50" s="747" t="s">
        <v>590</v>
      </c>
      <c r="G50" s="771" t="s">
        <v>287</v>
      </c>
      <c r="H50" s="743">
        <v>1</v>
      </c>
      <c r="I50" s="639"/>
      <c r="J50" s="526" t="str">
        <f t="shared" si="0"/>
        <v>INCLUDED</v>
      </c>
    </row>
    <row r="51" spans="1:10">
      <c r="A51" s="770">
        <v>33</v>
      </c>
      <c r="B51" s="683">
        <v>7000010866</v>
      </c>
      <c r="C51" s="683">
        <v>340</v>
      </c>
      <c r="D51" s="746" t="s">
        <v>561</v>
      </c>
      <c r="E51" s="683">
        <v>1000025949</v>
      </c>
      <c r="F51" s="747" t="s">
        <v>591</v>
      </c>
      <c r="G51" s="771" t="s">
        <v>287</v>
      </c>
      <c r="H51" s="743">
        <v>1</v>
      </c>
      <c r="I51" s="639"/>
      <c r="J51" s="526" t="str">
        <f t="shared" si="0"/>
        <v>INCLUDED</v>
      </c>
    </row>
    <row r="52" spans="1:10" ht="47.25">
      <c r="A52" s="770">
        <v>34</v>
      </c>
      <c r="B52" s="683">
        <v>7000010866</v>
      </c>
      <c r="C52" s="683">
        <v>350</v>
      </c>
      <c r="D52" s="746" t="s">
        <v>562</v>
      </c>
      <c r="E52" s="683">
        <v>1000012069</v>
      </c>
      <c r="F52" s="747" t="s">
        <v>592</v>
      </c>
      <c r="G52" s="771" t="s">
        <v>287</v>
      </c>
      <c r="H52" s="743">
        <v>1</v>
      </c>
      <c r="I52" s="639"/>
      <c r="J52" s="526" t="str">
        <f t="shared" si="0"/>
        <v>INCLUDED</v>
      </c>
    </row>
    <row r="53" spans="1:10">
      <c r="A53" s="770">
        <v>35</v>
      </c>
      <c r="B53" s="683">
        <v>7000010866</v>
      </c>
      <c r="C53" s="683">
        <v>360</v>
      </c>
      <c r="D53" s="746" t="s">
        <v>562</v>
      </c>
      <c r="E53" s="683">
        <v>1000012018</v>
      </c>
      <c r="F53" s="747" t="s">
        <v>593</v>
      </c>
      <c r="G53" s="771" t="s">
        <v>287</v>
      </c>
      <c r="H53" s="743">
        <v>1</v>
      </c>
      <c r="I53" s="639"/>
      <c r="J53" s="526" t="str">
        <f t="shared" si="0"/>
        <v>INCLUDED</v>
      </c>
    </row>
    <row r="54" spans="1:10">
      <c r="A54" s="770">
        <v>36</v>
      </c>
      <c r="B54" s="683">
        <v>7000010866</v>
      </c>
      <c r="C54" s="683">
        <v>370</v>
      </c>
      <c r="D54" s="746" t="s">
        <v>562</v>
      </c>
      <c r="E54" s="683">
        <v>1000006284</v>
      </c>
      <c r="F54" s="747" t="s">
        <v>594</v>
      </c>
      <c r="G54" s="771" t="s">
        <v>287</v>
      </c>
      <c r="H54" s="743">
        <v>1</v>
      </c>
      <c r="I54" s="639"/>
      <c r="J54" s="526" t="str">
        <f t="shared" si="0"/>
        <v>INCLUDED</v>
      </c>
    </row>
    <row r="55" spans="1:10" ht="31.5">
      <c r="A55" s="770">
        <v>37</v>
      </c>
      <c r="B55" s="683">
        <v>7000010866</v>
      </c>
      <c r="C55" s="683">
        <v>380</v>
      </c>
      <c r="D55" s="746" t="s">
        <v>563</v>
      </c>
      <c r="E55" s="683">
        <v>1000038387</v>
      </c>
      <c r="F55" s="747" t="s">
        <v>595</v>
      </c>
      <c r="G55" s="771" t="s">
        <v>286</v>
      </c>
      <c r="H55" s="743">
        <v>2</v>
      </c>
      <c r="I55" s="639"/>
      <c r="J55" s="526" t="str">
        <f t="shared" si="0"/>
        <v>INCLUDED</v>
      </c>
    </row>
    <row r="56" spans="1:10">
      <c r="A56" s="770">
        <v>38</v>
      </c>
      <c r="B56" s="683">
        <v>7000010866</v>
      </c>
      <c r="C56" s="683">
        <v>390</v>
      </c>
      <c r="D56" s="746" t="s">
        <v>563</v>
      </c>
      <c r="E56" s="683">
        <v>1000038325</v>
      </c>
      <c r="F56" s="747" t="s">
        <v>445</v>
      </c>
      <c r="G56" s="771" t="s">
        <v>286</v>
      </c>
      <c r="H56" s="743">
        <v>2</v>
      </c>
      <c r="I56" s="639"/>
      <c r="J56" s="526" t="str">
        <f t="shared" si="0"/>
        <v>INCLUDED</v>
      </c>
    </row>
    <row r="57" spans="1:10">
      <c r="A57" s="770">
        <v>39</v>
      </c>
      <c r="B57" s="683">
        <v>7000010866</v>
      </c>
      <c r="C57" s="683">
        <v>400</v>
      </c>
      <c r="D57" s="746" t="s">
        <v>563</v>
      </c>
      <c r="E57" s="683">
        <v>1000001894</v>
      </c>
      <c r="F57" s="747" t="s">
        <v>596</v>
      </c>
      <c r="G57" s="771" t="s">
        <v>286</v>
      </c>
      <c r="H57" s="743">
        <v>1</v>
      </c>
      <c r="I57" s="639"/>
      <c r="J57" s="526" t="str">
        <f t="shared" si="0"/>
        <v>INCLUDED</v>
      </c>
    </row>
    <row r="58" spans="1:10">
      <c r="A58" s="770">
        <v>40</v>
      </c>
      <c r="B58" s="683">
        <v>7000010866</v>
      </c>
      <c r="C58" s="683">
        <v>410</v>
      </c>
      <c r="D58" s="746" t="s">
        <v>563</v>
      </c>
      <c r="E58" s="683">
        <v>1000013795</v>
      </c>
      <c r="F58" s="747" t="s">
        <v>597</v>
      </c>
      <c r="G58" s="771" t="s">
        <v>442</v>
      </c>
      <c r="H58" s="743">
        <v>1</v>
      </c>
      <c r="I58" s="639"/>
      <c r="J58" s="526" t="str">
        <f t="shared" si="0"/>
        <v>INCLUDED</v>
      </c>
    </row>
    <row r="59" spans="1:10" ht="31.5">
      <c r="A59" s="770">
        <v>41</v>
      </c>
      <c r="B59" s="683">
        <v>7000010866</v>
      </c>
      <c r="C59" s="683">
        <v>480</v>
      </c>
      <c r="D59" s="746" t="s">
        <v>564</v>
      </c>
      <c r="E59" s="683">
        <v>1000012366</v>
      </c>
      <c r="F59" s="747" t="s">
        <v>446</v>
      </c>
      <c r="G59" s="771" t="s">
        <v>286</v>
      </c>
      <c r="H59" s="743">
        <v>144</v>
      </c>
      <c r="I59" s="639"/>
      <c r="J59" s="526" t="str">
        <f t="shared" si="0"/>
        <v>INCLUDED</v>
      </c>
    </row>
    <row r="60" spans="1:10" ht="31.5">
      <c r="A60" s="770">
        <v>42</v>
      </c>
      <c r="B60" s="683">
        <v>7000010866</v>
      </c>
      <c r="C60" s="683">
        <v>520</v>
      </c>
      <c r="D60" s="746" t="s">
        <v>565</v>
      </c>
      <c r="E60" s="683">
        <v>1000000443</v>
      </c>
      <c r="F60" s="747" t="s">
        <v>441</v>
      </c>
      <c r="G60" s="771" t="s">
        <v>442</v>
      </c>
      <c r="H60" s="743">
        <v>1</v>
      </c>
      <c r="I60" s="639"/>
      <c r="J60" s="526" t="str">
        <f t="shared" si="0"/>
        <v>INCLUDED</v>
      </c>
    </row>
    <row r="61" spans="1:10" ht="31.5">
      <c r="A61" s="770">
        <v>43</v>
      </c>
      <c r="B61" s="683">
        <v>7000010866</v>
      </c>
      <c r="C61" s="683">
        <v>530</v>
      </c>
      <c r="D61" s="746" t="s">
        <v>565</v>
      </c>
      <c r="E61" s="683">
        <v>1000000442</v>
      </c>
      <c r="F61" s="747" t="s">
        <v>443</v>
      </c>
      <c r="G61" s="771" t="s">
        <v>442</v>
      </c>
      <c r="H61" s="743">
        <v>1</v>
      </c>
      <c r="I61" s="639"/>
      <c r="J61" s="526" t="str">
        <f t="shared" si="0"/>
        <v>INCLUDED</v>
      </c>
    </row>
    <row r="62" spans="1:10" ht="31.5">
      <c r="A62" s="770">
        <v>44</v>
      </c>
      <c r="B62" s="683">
        <v>7000010866</v>
      </c>
      <c r="C62" s="683">
        <v>560</v>
      </c>
      <c r="D62" s="746" t="s">
        <v>566</v>
      </c>
      <c r="E62" s="683">
        <v>1000001678</v>
      </c>
      <c r="F62" s="747" t="s">
        <v>603</v>
      </c>
      <c r="G62" s="771" t="s">
        <v>287</v>
      </c>
      <c r="H62" s="743">
        <v>1</v>
      </c>
      <c r="I62" s="639"/>
      <c r="J62" s="526" t="str">
        <f t="shared" si="0"/>
        <v>INCLUDED</v>
      </c>
    </row>
    <row r="63" spans="1:10">
      <c r="A63" s="770">
        <v>45</v>
      </c>
      <c r="B63" s="683">
        <v>7000010866</v>
      </c>
      <c r="C63" s="683">
        <v>570</v>
      </c>
      <c r="D63" s="746" t="s">
        <v>566</v>
      </c>
      <c r="E63" s="683">
        <v>1000033283</v>
      </c>
      <c r="F63" s="747" t="s">
        <v>604</v>
      </c>
      <c r="G63" s="771" t="s">
        <v>287</v>
      </c>
      <c r="H63" s="743">
        <v>1</v>
      </c>
      <c r="I63" s="639"/>
      <c r="J63" s="526" t="str">
        <f t="shared" si="0"/>
        <v>INCLUDED</v>
      </c>
    </row>
    <row r="64" spans="1:10">
      <c r="A64" s="770">
        <v>46</v>
      </c>
      <c r="B64" s="683">
        <v>7000010866</v>
      </c>
      <c r="C64" s="683">
        <v>580</v>
      </c>
      <c r="D64" s="746" t="s">
        <v>566</v>
      </c>
      <c r="E64" s="683">
        <v>1000025436</v>
      </c>
      <c r="F64" s="747" t="s">
        <v>605</v>
      </c>
      <c r="G64" s="771" t="s">
        <v>286</v>
      </c>
      <c r="H64" s="743">
        <v>1</v>
      </c>
      <c r="I64" s="639"/>
      <c r="J64" s="526" t="str">
        <f t="shared" si="0"/>
        <v>INCLUDED</v>
      </c>
    </row>
    <row r="65" spans="1:10">
      <c r="A65" s="770">
        <v>47</v>
      </c>
      <c r="B65" s="683">
        <v>7000010866</v>
      </c>
      <c r="C65" s="683">
        <v>590</v>
      </c>
      <c r="D65" s="746" t="s">
        <v>566</v>
      </c>
      <c r="E65" s="683">
        <v>1000025439</v>
      </c>
      <c r="F65" s="747" t="s">
        <v>606</v>
      </c>
      <c r="G65" s="771" t="s">
        <v>287</v>
      </c>
      <c r="H65" s="743">
        <v>1</v>
      </c>
      <c r="I65" s="639"/>
      <c r="J65" s="526" t="str">
        <f t="shared" si="0"/>
        <v>INCLUDED</v>
      </c>
    </row>
    <row r="66" spans="1:10" ht="31.5">
      <c r="A66" s="770">
        <v>48</v>
      </c>
      <c r="B66" s="683">
        <v>7000010866</v>
      </c>
      <c r="C66" s="683">
        <v>600</v>
      </c>
      <c r="D66" s="746" t="s">
        <v>566</v>
      </c>
      <c r="E66" s="683">
        <v>1000032783</v>
      </c>
      <c r="F66" s="747" t="s">
        <v>607</v>
      </c>
      <c r="G66" s="771" t="s">
        <v>287</v>
      </c>
      <c r="H66" s="743">
        <v>1</v>
      </c>
      <c r="I66" s="639"/>
      <c r="J66" s="526" t="str">
        <f t="shared" si="0"/>
        <v>INCLUDED</v>
      </c>
    </row>
    <row r="67" spans="1:10">
      <c r="A67" s="770">
        <v>49</v>
      </c>
      <c r="B67" s="683">
        <v>7000010866</v>
      </c>
      <c r="C67" s="683">
        <v>610</v>
      </c>
      <c r="D67" s="746" t="s">
        <v>567</v>
      </c>
      <c r="E67" s="683">
        <v>1000028468</v>
      </c>
      <c r="F67" s="747" t="s">
        <v>608</v>
      </c>
      <c r="G67" s="771" t="s">
        <v>287</v>
      </c>
      <c r="H67" s="743">
        <v>6</v>
      </c>
      <c r="I67" s="639"/>
      <c r="J67" s="526" t="str">
        <f t="shared" si="0"/>
        <v>INCLUDED</v>
      </c>
    </row>
    <row r="68" spans="1:10" ht="31.5">
      <c r="A68" s="770">
        <v>50</v>
      </c>
      <c r="B68" s="683">
        <v>7000010866</v>
      </c>
      <c r="C68" s="683">
        <v>620</v>
      </c>
      <c r="D68" s="746" t="s">
        <v>567</v>
      </c>
      <c r="E68" s="683">
        <v>1000032510</v>
      </c>
      <c r="F68" s="747" t="s">
        <v>609</v>
      </c>
      <c r="G68" s="771" t="s">
        <v>287</v>
      </c>
      <c r="H68" s="743">
        <v>6</v>
      </c>
      <c r="I68" s="639"/>
      <c r="J68" s="526" t="str">
        <f t="shared" si="0"/>
        <v>INCLUDED</v>
      </c>
    </row>
    <row r="69" spans="1:10">
      <c r="A69" s="770">
        <v>51</v>
      </c>
      <c r="B69" s="683">
        <v>7000010866</v>
      </c>
      <c r="C69" s="683">
        <v>630</v>
      </c>
      <c r="D69" s="746" t="s">
        <v>567</v>
      </c>
      <c r="E69" s="683">
        <v>1000032025</v>
      </c>
      <c r="F69" s="747" t="s">
        <v>610</v>
      </c>
      <c r="G69" s="771" t="s">
        <v>505</v>
      </c>
      <c r="H69" s="743">
        <v>2.5</v>
      </c>
      <c r="I69" s="639"/>
      <c r="J69" s="526" t="str">
        <f t="shared" si="0"/>
        <v>INCLUDED</v>
      </c>
    </row>
    <row r="70" spans="1:10" ht="94.5">
      <c r="A70" s="770">
        <v>52</v>
      </c>
      <c r="B70" s="683">
        <v>7000010866</v>
      </c>
      <c r="C70" s="683">
        <v>640</v>
      </c>
      <c r="D70" s="746" t="s">
        <v>567</v>
      </c>
      <c r="E70" s="683">
        <v>1000030640</v>
      </c>
      <c r="F70" s="747" t="s">
        <v>611</v>
      </c>
      <c r="G70" s="804" t="s">
        <v>442</v>
      </c>
      <c r="H70" s="743">
        <v>1</v>
      </c>
      <c r="I70" s="639"/>
      <c r="J70" s="526" t="str">
        <f t="shared" si="0"/>
        <v>INCLUDED</v>
      </c>
    </row>
    <row r="71" spans="1:10">
      <c r="A71" s="770">
        <v>53</v>
      </c>
      <c r="B71" s="683">
        <v>7000010866</v>
      </c>
      <c r="C71" s="683">
        <v>650</v>
      </c>
      <c r="D71" s="746" t="s">
        <v>567</v>
      </c>
      <c r="E71" s="683">
        <v>1000030626</v>
      </c>
      <c r="F71" s="747" t="s">
        <v>612</v>
      </c>
      <c r="G71" s="771" t="s">
        <v>442</v>
      </c>
      <c r="H71" s="743">
        <v>1</v>
      </c>
      <c r="I71" s="639"/>
      <c r="J71" s="526" t="str">
        <f t="shared" si="0"/>
        <v>INCLUDED</v>
      </c>
    </row>
    <row r="72" spans="1:10">
      <c r="A72" s="770">
        <v>54</v>
      </c>
      <c r="B72" s="683">
        <v>7000010866</v>
      </c>
      <c r="C72" s="683">
        <v>680</v>
      </c>
      <c r="D72" s="746" t="s">
        <v>568</v>
      </c>
      <c r="E72" s="683">
        <v>1000030649</v>
      </c>
      <c r="F72" s="747" t="s">
        <v>613</v>
      </c>
      <c r="G72" s="771" t="s">
        <v>287</v>
      </c>
      <c r="H72" s="743">
        <v>1</v>
      </c>
      <c r="I72" s="639"/>
      <c r="J72" s="526" t="str">
        <f t="shared" si="0"/>
        <v>INCLUDED</v>
      </c>
    </row>
    <row r="73" spans="1:10">
      <c r="A73" s="770">
        <v>55</v>
      </c>
      <c r="B73" s="683">
        <v>7000010866</v>
      </c>
      <c r="C73" s="683">
        <v>690</v>
      </c>
      <c r="D73" s="746" t="s">
        <v>568</v>
      </c>
      <c r="E73" s="683">
        <v>1000028526</v>
      </c>
      <c r="F73" s="747" t="s">
        <v>614</v>
      </c>
      <c r="G73" s="771" t="s">
        <v>286</v>
      </c>
      <c r="H73" s="743">
        <v>1</v>
      </c>
      <c r="I73" s="639"/>
      <c r="J73" s="526" t="str">
        <f t="shared" si="0"/>
        <v>INCLUDED</v>
      </c>
    </row>
    <row r="74" spans="1:10">
      <c r="A74" s="770">
        <v>56</v>
      </c>
      <c r="B74" s="683">
        <v>7000010866</v>
      </c>
      <c r="C74" s="683">
        <v>700</v>
      </c>
      <c r="D74" s="746" t="s">
        <v>568</v>
      </c>
      <c r="E74" s="683">
        <v>1000030651</v>
      </c>
      <c r="F74" s="747" t="s">
        <v>615</v>
      </c>
      <c r="G74" s="771" t="s">
        <v>286</v>
      </c>
      <c r="H74" s="743">
        <v>1</v>
      </c>
      <c r="I74" s="639"/>
      <c r="J74" s="526" t="str">
        <f t="shared" si="0"/>
        <v>INCLUDED</v>
      </c>
    </row>
    <row r="75" spans="1:10">
      <c r="A75" s="770">
        <v>57</v>
      </c>
      <c r="B75" s="683">
        <v>7000010866</v>
      </c>
      <c r="C75" s="683">
        <v>710</v>
      </c>
      <c r="D75" s="746" t="s">
        <v>568</v>
      </c>
      <c r="E75" s="683">
        <v>1000030650</v>
      </c>
      <c r="F75" s="747" t="s">
        <v>616</v>
      </c>
      <c r="G75" s="771" t="s">
        <v>287</v>
      </c>
      <c r="H75" s="743">
        <v>1</v>
      </c>
      <c r="I75" s="639"/>
      <c r="J75" s="526" t="str">
        <f t="shared" si="0"/>
        <v>INCLUDED</v>
      </c>
    </row>
    <row r="76" spans="1:10" ht="18.75">
      <c r="A76" s="762" t="s">
        <v>491</v>
      </c>
      <c r="B76" s="692" t="s">
        <v>750</v>
      </c>
      <c r="C76" s="764"/>
      <c r="D76" s="736"/>
      <c r="E76" s="765"/>
      <c r="F76" s="842"/>
      <c r="G76" s="765"/>
      <c r="H76" s="765"/>
      <c r="I76" s="765"/>
      <c r="J76" s="766"/>
    </row>
    <row r="77" spans="1:10">
      <c r="A77" s="809">
        <v>58</v>
      </c>
      <c r="B77" s="683">
        <v>7000010866</v>
      </c>
      <c r="C77" s="683">
        <v>720</v>
      </c>
      <c r="D77" s="746" t="s">
        <v>617</v>
      </c>
      <c r="E77" s="683">
        <v>1000004535</v>
      </c>
      <c r="F77" s="747" t="s">
        <v>472</v>
      </c>
      <c r="G77" s="771" t="s">
        <v>286</v>
      </c>
      <c r="H77" s="743">
        <v>12</v>
      </c>
      <c r="I77" s="639"/>
      <c r="J77" s="526" t="str">
        <f t="shared" si="0"/>
        <v>INCLUDED</v>
      </c>
    </row>
    <row r="78" spans="1:10">
      <c r="A78" s="770">
        <v>59</v>
      </c>
      <c r="B78" s="683">
        <v>7000010866</v>
      </c>
      <c r="C78" s="683">
        <v>730</v>
      </c>
      <c r="D78" s="746" t="s">
        <v>617</v>
      </c>
      <c r="E78" s="683">
        <v>1000020419</v>
      </c>
      <c r="F78" s="747" t="s">
        <v>439</v>
      </c>
      <c r="G78" s="771" t="s">
        <v>286</v>
      </c>
      <c r="H78" s="743">
        <v>12</v>
      </c>
      <c r="I78" s="639"/>
      <c r="J78" s="526" t="str">
        <f t="shared" si="0"/>
        <v>INCLUDED</v>
      </c>
    </row>
    <row r="79" spans="1:10" ht="31.5">
      <c r="A79" s="770">
        <v>60</v>
      </c>
      <c r="B79" s="683">
        <v>7000010866</v>
      </c>
      <c r="C79" s="683">
        <v>740</v>
      </c>
      <c r="D79" s="746" t="s">
        <v>617</v>
      </c>
      <c r="E79" s="683">
        <v>1000004463</v>
      </c>
      <c r="F79" s="747" t="s">
        <v>635</v>
      </c>
      <c r="G79" s="771" t="s">
        <v>286</v>
      </c>
      <c r="H79" s="743">
        <v>18</v>
      </c>
      <c r="I79" s="639"/>
      <c r="J79" s="526" t="str">
        <f t="shared" si="0"/>
        <v>INCLUDED</v>
      </c>
    </row>
    <row r="80" spans="1:10" ht="31.5">
      <c r="A80" s="770">
        <v>61</v>
      </c>
      <c r="B80" s="683">
        <v>7000010866</v>
      </c>
      <c r="C80" s="683">
        <v>750</v>
      </c>
      <c r="D80" s="746" t="s">
        <v>617</v>
      </c>
      <c r="E80" s="683">
        <v>1000004501</v>
      </c>
      <c r="F80" s="747" t="s">
        <v>636</v>
      </c>
      <c r="G80" s="771" t="s">
        <v>286</v>
      </c>
      <c r="H80" s="743">
        <v>6</v>
      </c>
      <c r="I80" s="639"/>
      <c r="J80" s="526" t="str">
        <f t="shared" si="0"/>
        <v>INCLUDED</v>
      </c>
    </row>
    <row r="81" spans="1:10">
      <c r="A81" s="770">
        <v>62</v>
      </c>
      <c r="B81" s="683">
        <v>7000010866</v>
      </c>
      <c r="C81" s="683">
        <v>760</v>
      </c>
      <c r="D81" s="746" t="s">
        <v>617</v>
      </c>
      <c r="E81" s="683">
        <v>1000004498</v>
      </c>
      <c r="F81" s="747" t="s">
        <v>637</v>
      </c>
      <c r="G81" s="771" t="s">
        <v>286</v>
      </c>
      <c r="H81" s="743">
        <v>16</v>
      </c>
      <c r="I81" s="639"/>
      <c r="J81" s="526" t="str">
        <f t="shared" ref="J81:J92" si="2">IF(I81="","INCLUDED",I81*H81)</f>
        <v>INCLUDED</v>
      </c>
    </row>
    <row r="82" spans="1:10">
      <c r="A82" s="770">
        <v>63</v>
      </c>
      <c r="B82" s="683">
        <v>7000010866</v>
      </c>
      <c r="C82" s="683">
        <v>770</v>
      </c>
      <c r="D82" s="746" t="s">
        <v>617</v>
      </c>
      <c r="E82" s="683">
        <v>1000004401</v>
      </c>
      <c r="F82" s="747" t="s">
        <v>438</v>
      </c>
      <c r="G82" s="771" t="s">
        <v>286</v>
      </c>
      <c r="H82" s="743">
        <v>36</v>
      </c>
      <c r="I82" s="639"/>
      <c r="J82" s="526" t="str">
        <f t="shared" si="2"/>
        <v>INCLUDED</v>
      </c>
    </row>
    <row r="83" spans="1:10">
      <c r="A83" s="770">
        <v>64</v>
      </c>
      <c r="B83" s="683">
        <v>7000010866</v>
      </c>
      <c r="C83" s="683">
        <v>780</v>
      </c>
      <c r="D83" s="746" t="s">
        <v>618</v>
      </c>
      <c r="E83" s="683">
        <v>1000011322</v>
      </c>
      <c r="F83" s="747" t="s">
        <v>638</v>
      </c>
      <c r="G83" s="771" t="s">
        <v>287</v>
      </c>
      <c r="H83" s="743">
        <v>4</v>
      </c>
      <c r="I83" s="639"/>
      <c r="J83" s="526" t="str">
        <f t="shared" si="2"/>
        <v>INCLUDED</v>
      </c>
    </row>
    <row r="84" spans="1:10" ht="31.5">
      <c r="A84" s="770">
        <v>65</v>
      </c>
      <c r="B84" s="683">
        <v>7000010866</v>
      </c>
      <c r="C84" s="683">
        <v>790</v>
      </c>
      <c r="D84" s="746" t="s">
        <v>618</v>
      </c>
      <c r="E84" s="683">
        <v>1000011319</v>
      </c>
      <c r="F84" s="747" t="s">
        <v>639</v>
      </c>
      <c r="G84" s="771" t="s">
        <v>287</v>
      </c>
      <c r="H84" s="743">
        <v>2</v>
      </c>
      <c r="I84" s="639"/>
      <c r="J84" s="526" t="str">
        <f t="shared" si="2"/>
        <v>INCLUDED</v>
      </c>
    </row>
    <row r="85" spans="1:10">
      <c r="A85" s="770">
        <v>66</v>
      </c>
      <c r="B85" s="683">
        <v>7000010866</v>
      </c>
      <c r="C85" s="683">
        <v>800</v>
      </c>
      <c r="D85" s="746" t="s">
        <v>618</v>
      </c>
      <c r="E85" s="683">
        <v>1000032055</v>
      </c>
      <c r="F85" s="747" t="s">
        <v>640</v>
      </c>
      <c r="G85" s="771" t="s">
        <v>505</v>
      </c>
      <c r="H85" s="743">
        <v>5.0999999999999996</v>
      </c>
      <c r="I85" s="639"/>
      <c r="J85" s="526" t="str">
        <f t="shared" si="2"/>
        <v>INCLUDED</v>
      </c>
    </row>
    <row r="86" spans="1:10" ht="30">
      <c r="A86" s="770">
        <v>67</v>
      </c>
      <c r="B86" s="683">
        <v>7000010866</v>
      </c>
      <c r="C86" s="683">
        <v>810</v>
      </c>
      <c r="D86" s="746" t="s">
        <v>619</v>
      </c>
      <c r="E86" s="683">
        <v>1000002165</v>
      </c>
      <c r="F86" s="747" t="s">
        <v>497</v>
      </c>
      <c r="G86" s="771" t="s">
        <v>286</v>
      </c>
      <c r="H86" s="743">
        <v>6</v>
      </c>
      <c r="I86" s="639"/>
      <c r="J86" s="526" t="str">
        <f t="shared" si="2"/>
        <v>INCLUDED</v>
      </c>
    </row>
    <row r="87" spans="1:10" ht="30">
      <c r="A87" s="770">
        <v>68</v>
      </c>
      <c r="B87" s="683">
        <v>7000010866</v>
      </c>
      <c r="C87" s="683">
        <v>820</v>
      </c>
      <c r="D87" s="746" t="s">
        <v>619</v>
      </c>
      <c r="E87" s="683">
        <v>1000003398</v>
      </c>
      <c r="F87" s="747" t="s">
        <v>498</v>
      </c>
      <c r="G87" s="771" t="s">
        <v>286</v>
      </c>
      <c r="H87" s="743">
        <v>4</v>
      </c>
      <c r="I87" s="639"/>
      <c r="J87" s="526" t="str">
        <f t="shared" si="2"/>
        <v>INCLUDED</v>
      </c>
    </row>
    <row r="88" spans="1:10" ht="31.5">
      <c r="A88" s="770">
        <v>69</v>
      </c>
      <c r="B88" s="683">
        <v>7000010866</v>
      </c>
      <c r="C88" s="683">
        <v>830</v>
      </c>
      <c r="D88" s="746" t="s">
        <v>619</v>
      </c>
      <c r="E88" s="683">
        <v>1000002146</v>
      </c>
      <c r="F88" s="747" t="s">
        <v>467</v>
      </c>
      <c r="G88" s="771" t="s">
        <v>287</v>
      </c>
      <c r="H88" s="743">
        <v>1</v>
      </c>
      <c r="I88" s="639"/>
      <c r="J88" s="526" t="str">
        <f t="shared" si="2"/>
        <v>INCLUDED</v>
      </c>
    </row>
    <row r="89" spans="1:10" ht="31.5">
      <c r="A89" s="770">
        <v>70</v>
      </c>
      <c r="B89" s="683">
        <v>7000010866</v>
      </c>
      <c r="C89" s="683">
        <v>840</v>
      </c>
      <c r="D89" s="746" t="s">
        <v>619</v>
      </c>
      <c r="E89" s="683">
        <v>1000003409</v>
      </c>
      <c r="F89" s="747" t="s">
        <v>494</v>
      </c>
      <c r="G89" s="771" t="s">
        <v>286</v>
      </c>
      <c r="H89" s="743">
        <v>4</v>
      </c>
      <c r="I89" s="639"/>
      <c r="J89" s="526" t="str">
        <f t="shared" si="2"/>
        <v>INCLUDED</v>
      </c>
    </row>
    <row r="90" spans="1:10" ht="31.5">
      <c r="A90" s="770">
        <v>71</v>
      </c>
      <c r="B90" s="683">
        <v>7000010866</v>
      </c>
      <c r="C90" s="683">
        <v>850</v>
      </c>
      <c r="D90" s="746" t="s">
        <v>619</v>
      </c>
      <c r="E90" s="683">
        <v>1000003411</v>
      </c>
      <c r="F90" s="747" t="s">
        <v>641</v>
      </c>
      <c r="G90" s="771" t="s">
        <v>286</v>
      </c>
      <c r="H90" s="743">
        <v>2</v>
      </c>
      <c r="I90" s="639"/>
      <c r="J90" s="526" t="str">
        <f t="shared" si="2"/>
        <v>INCLUDED</v>
      </c>
    </row>
    <row r="91" spans="1:10">
      <c r="A91" s="770">
        <v>72</v>
      </c>
      <c r="B91" s="683">
        <v>7000010866</v>
      </c>
      <c r="C91" s="683">
        <v>860</v>
      </c>
      <c r="D91" s="746" t="s">
        <v>620</v>
      </c>
      <c r="E91" s="683">
        <v>1000010014</v>
      </c>
      <c r="F91" s="747" t="s">
        <v>500</v>
      </c>
      <c r="G91" s="771" t="s">
        <v>287</v>
      </c>
      <c r="H91" s="743">
        <v>2</v>
      </c>
      <c r="I91" s="639"/>
      <c r="J91" s="526" t="str">
        <f t="shared" si="2"/>
        <v>INCLUDED</v>
      </c>
    </row>
    <row r="92" spans="1:10">
      <c r="A92" s="770">
        <v>73</v>
      </c>
      <c r="B92" s="683">
        <v>7000010866</v>
      </c>
      <c r="C92" s="683">
        <v>870</v>
      </c>
      <c r="D92" s="746" t="s">
        <v>620</v>
      </c>
      <c r="E92" s="683">
        <v>1000000046</v>
      </c>
      <c r="F92" s="747" t="s">
        <v>501</v>
      </c>
      <c r="G92" s="771" t="s">
        <v>286</v>
      </c>
      <c r="H92" s="743">
        <v>2</v>
      </c>
      <c r="I92" s="639"/>
      <c r="J92" s="526" t="str">
        <f t="shared" si="2"/>
        <v>INCLUDED</v>
      </c>
    </row>
    <row r="93" spans="1:10">
      <c r="A93" s="770">
        <v>74</v>
      </c>
      <c r="B93" s="683">
        <v>7000010866</v>
      </c>
      <c r="C93" s="683">
        <v>880</v>
      </c>
      <c r="D93" s="746" t="s">
        <v>620</v>
      </c>
      <c r="E93" s="683">
        <v>1000017887</v>
      </c>
      <c r="F93" s="747" t="s">
        <v>502</v>
      </c>
      <c r="G93" s="771" t="s">
        <v>286</v>
      </c>
      <c r="H93" s="743">
        <v>1</v>
      </c>
      <c r="I93" s="639"/>
      <c r="J93" s="526" t="str">
        <f t="shared" ref="J93:J101" si="3">IF(I93="","INCLUDED",I93*H93)</f>
        <v>INCLUDED</v>
      </c>
    </row>
    <row r="94" spans="1:10">
      <c r="A94" s="770">
        <v>75</v>
      </c>
      <c r="B94" s="683">
        <v>7000010866</v>
      </c>
      <c r="C94" s="683">
        <v>890</v>
      </c>
      <c r="D94" s="746" t="s">
        <v>620</v>
      </c>
      <c r="E94" s="683">
        <v>1000025769</v>
      </c>
      <c r="F94" s="747" t="s">
        <v>642</v>
      </c>
      <c r="G94" s="771" t="s">
        <v>287</v>
      </c>
      <c r="H94" s="743">
        <v>1</v>
      </c>
      <c r="I94" s="639"/>
      <c r="J94" s="526" t="str">
        <f t="shared" si="3"/>
        <v>INCLUDED</v>
      </c>
    </row>
    <row r="95" spans="1:10">
      <c r="A95" s="770">
        <v>76</v>
      </c>
      <c r="B95" s="683">
        <v>7000010866</v>
      </c>
      <c r="C95" s="683">
        <v>900</v>
      </c>
      <c r="D95" s="746" t="s">
        <v>620</v>
      </c>
      <c r="E95" s="683">
        <v>1000004290</v>
      </c>
      <c r="F95" s="747" t="s">
        <v>643</v>
      </c>
      <c r="G95" s="771" t="s">
        <v>286</v>
      </c>
      <c r="H95" s="743">
        <v>4</v>
      </c>
      <c r="I95" s="639"/>
      <c r="J95" s="526" t="str">
        <f t="shared" si="3"/>
        <v>INCLUDED</v>
      </c>
    </row>
    <row r="96" spans="1:10">
      <c r="A96" s="770">
        <v>77</v>
      </c>
      <c r="B96" s="683">
        <v>7000010866</v>
      </c>
      <c r="C96" s="683">
        <v>910</v>
      </c>
      <c r="D96" s="746" t="s">
        <v>620</v>
      </c>
      <c r="E96" s="683">
        <v>1000004400</v>
      </c>
      <c r="F96" s="747" t="s">
        <v>499</v>
      </c>
      <c r="G96" s="771" t="s">
        <v>286</v>
      </c>
      <c r="H96" s="743">
        <v>12</v>
      </c>
      <c r="I96" s="639"/>
      <c r="J96" s="526" t="str">
        <f t="shared" si="3"/>
        <v>INCLUDED</v>
      </c>
    </row>
    <row r="97" spans="1:10">
      <c r="A97" s="770">
        <v>78</v>
      </c>
      <c r="B97" s="683">
        <v>7000010866</v>
      </c>
      <c r="C97" s="683">
        <v>920</v>
      </c>
      <c r="D97" s="746" t="s">
        <v>620</v>
      </c>
      <c r="E97" s="683">
        <v>1000010638</v>
      </c>
      <c r="F97" s="747" t="s">
        <v>503</v>
      </c>
      <c r="G97" s="771" t="s">
        <v>286</v>
      </c>
      <c r="H97" s="743">
        <v>1</v>
      </c>
      <c r="I97" s="639"/>
      <c r="J97" s="526" t="str">
        <f t="shared" si="3"/>
        <v>INCLUDED</v>
      </c>
    </row>
    <row r="98" spans="1:10">
      <c r="A98" s="770">
        <v>79</v>
      </c>
      <c r="B98" s="683">
        <v>7000010866</v>
      </c>
      <c r="C98" s="683">
        <v>930</v>
      </c>
      <c r="D98" s="746" t="s">
        <v>620</v>
      </c>
      <c r="E98" s="683">
        <v>1000036908</v>
      </c>
      <c r="F98" s="747" t="s">
        <v>504</v>
      </c>
      <c r="G98" s="771" t="s">
        <v>505</v>
      </c>
      <c r="H98" s="743">
        <v>1</v>
      </c>
      <c r="I98" s="639"/>
      <c r="J98" s="526" t="str">
        <f t="shared" si="3"/>
        <v>INCLUDED</v>
      </c>
    </row>
    <row r="99" spans="1:10">
      <c r="A99" s="770">
        <v>80</v>
      </c>
      <c r="B99" s="683">
        <v>7000010866</v>
      </c>
      <c r="C99" s="683">
        <v>940</v>
      </c>
      <c r="D99" s="746" t="s">
        <v>621</v>
      </c>
      <c r="E99" s="683">
        <v>1000020262</v>
      </c>
      <c r="F99" s="747" t="s">
        <v>444</v>
      </c>
      <c r="G99" s="771" t="s">
        <v>286</v>
      </c>
      <c r="H99" s="743">
        <v>2</v>
      </c>
      <c r="I99" s="639"/>
      <c r="J99" s="526" t="str">
        <f t="shared" si="3"/>
        <v>INCLUDED</v>
      </c>
    </row>
    <row r="100" spans="1:10">
      <c r="A100" s="770">
        <v>81</v>
      </c>
      <c r="B100" s="683">
        <v>7000010866</v>
      </c>
      <c r="C100" s="683">
        <v>950</v>
      </c>
      <c r="D100" s="746" t="s">
        <v>621</v>
      </c>
      <c r="E100" s="683">
        <v>1000014547</v>
      </c>
      <c r="F100" s="747" t="s">
        <v>644</v>
      </c>
      <c r="G100" s="771" t="s">
        <v>286</v>
      </c>
      <c r="H100" s="743">
        <v>2</v>
      </c>
      <c r="I100" s="639"/>
      <c r="J100" s="526" t="str">
        <f t="shared" si="3"/>
        <v>INCLUDED</v>
      </c>
    </row>
    <row r="101" spans="1:10">
      <c r="A101" s="770">
        <v>82</v>
      </c>
      <c r="B101" s="683">
        <v>7000010866</v>
      </c>
      <c r="C101" s="683">
        <v>960</v>
      </c>
      <c r="D101" s="746" t="s">
        <v>621</v>
      </c>
      <c r="E101" s="683">
        <v>1000013796</v>
      </c>
      <c r="F101" s="747" t="s">
        <v>645</v>
      </c>
      <c r="G101" s="771" t="s">
        <v>442</v>
      </c>
      <c r="H101" s="743">
        <v>2</v>
      </c>
      <c r="I101" s="639"/>
      <c r="J101" s="526" t="str">
        <f t="shared" si="3"/>
        <v>INCLUDED</v>
      </c>
    </row>
    <row r="102" spans="1:10" ht="31.5">
      <c r="A102" s="770">
        <v>83</v>
      </c>
      <c r="B102" s="683">
        <v>7000010866</v>
      </c>
      <c r="C102" s="683">
        <v>970</v>
      </c>
      <c r="D102" s="746" t="s">
        <v>621</v>
      </c>
      <c r="E102" s="683">
        <v>1000038387</v>
      </c>
      <c r="F102" s="747" t="s">
        <v>595</v>
      </c>
      <c r="G102" s="771" t="s">
        <v>286</v>
      </c>
      <c r="H102" s="743">
        <v>4</v>
      </c>
      <c r="I102" s="639"/>
      <c r="J102" s="526" t="str">
        <f t="shared" ref="J102:J127" si="4">IF(I102="","INCLUDED",I102*H102)</f>
        <v>INCLUDED</v>
      </c>
    </row>
    <row r="103" spans="1:10">
      <c r="A103" s="770">
        <v>84</v>
      </c>
      <c r="B103" s="683">
        <v>7000010866</v>
      </c>
      <c r="C103" s="683">
        <v>980</v>
      </c>
      <c r="D103" s="746" t="s">
        <v>621</v>
      </c>
      <c r="E103" s="683">
        <v>1000038390</v>
      </c>
      <c r="F103" s="747" t="s">
        <v>495</v>
      </c>
      <c r="G103" s="771" t="s">
        <v>286</v>
      </c>
      <c r="H103" s="743">
        <v>4</v>
      </c>
      <c r="I103" s="639"/>
      <c r="J103" s="526" t="str">
        <f t="shared" si="4"/>
        <v>INCLUDED</v>
      </c>
    </row>
    <row r="104" spans="1:10" ht="31.5">
      <c r="A104" s="770">
        <v>85</v>
      </c>
      <c r="B104" s="683">
        <v>7000010866</v>
      </c>
      <c r="C104" s="683">
        <v>990</v>
      </c>
      <c r="D104" s="746" t="s">
        <v>490</v>
      </c>
      <c r="E104" s="683">
        <v>1000000443</v>
      </c>
      <c r="F104" s="747" t="s">
        <v>441</v>
      </c>
      <c r="G104" s="771" t="s">
        <v>442</v>
      </c>
      <c r="H104" s="743">
        <v>1</v>
      </c>
      <c r="I104" s="639"/>
      <c r="J104" s="526" t="str">
        <f t="shared" si="4"/>
        <v>INCLUDED</v>
      </c>
    </row>
    <row r="105" spans="1:10" ht="31.5">
      <c r="A105" s="770">
        <v>86</v>
      </c>
      <c r="B105" s="683">
        <v>7000010866</v>
      </c>
      <c r="C105" s="683">
        <v>1000</v>
      </c>
      <c r="D105" s="746" t="s">
        <v>490</v>
      </c>
      <c r="E105" s="683">
        <v>1000000442</v>
      </c>
      <c r="F105" s="747" t="s">
        <v>443</v>
      </c>
      <c r="G105" s="771" t="s">
        <v>442</v>
      </c>
      <c r="H105" s="743">
        <v>1</v>
      </c>
      <c r="I105" s="639"/>
      <c r="J105" s="526" t="str">
        <f t="shared" si="4"/>
        <v>INCLUDED</v>
      </c>
    </row>
    <row r="106" spans="1:10">
      <c r="A106" s="770">
        <v>87</v>
      </c>
      <c r="B106" s="683">
        <v>7000010866</v>
      </c>
      <c r="C106" s="683">
        <v>1130</v>
      </c>
      <c r="D106" s="746" t="s">
        <v>622</v>
      </c>
      <c r="E106" s="683">
        <v>1000012019</v>
      </c>
      <c r="F106" s="747" t="s">
        <v>646</v>
      </c>
      <c r="G106" s="771" t="s">
        <v>287</v>
      </c>
      <c r="H106" s="743">
        <v>2</v>
      </c>
      <c r="I106" s="639"/>
      <c r="J106" s="526" t="str">
        <f t="shared" si="4"/>
        <v>INCLUDED</v>
      </c>
    </row>
    <row r="107" spans="1:10">
      <c r="A107" s="770">
        <v>88</v>
      </c>
      <c r="B107" s="683">
        <v>7000010866</v>
      </c>
      <c r="C107" s="683">
        <v>1140</v>
      </c>
      <c r="D107" s="746" t="s">
        <v>622</v>
      </c>
      <c r="E107" s="683">
        <v>1000006285</v>
      </c>
      <c r="F107" s="747" t="s">
        <v>647</v>
      </c>
      <c r="G107" s="771" t="s">
        <v>287</v>
      </c>
      <c r="H107" s="743">
        <v>2</v>
      </c>
      <c r="I107" s="639"/>
      <c r="J107" s="526" t="str">
        <f t="shared" si="4"/>
        <v>INCLUDED</v>
      </c>
    </row>
    <row r="108" spans="1:10">
      <c r="A108" s="770">
        <v>89</v>
      </c>
      <c r="B108" s="683">
        <v>7000010866</v>
      </c>
      <c r="C108" s="683">
        <v>1150</v>
      </c>
      <c r="D108" s="746" t="s">
        <v>622</v>
      </c>
      <c r="E108" s="683">
        <v>1000012022</v>
      </c>
      <c r="F108" s="747" t="s">
        <v>648</v>
      </c>
      <c r="G108" s="771" t="s">
        <v>286</v>
      </c>
      <c r="H108" s="743">
        <v>4</v>
      </c>
      <c r="I108" s="639"/>
      <c r="J108" s="526" t="str">
        <f t="shared" si="4"/>
        <v>INCLUDED</v>
      </c>
    </row>
    <row r="109" spans="1:10" ht="31.5">
      <c r="A109" s="770">
        <v>90</v>
      </c>
      <c r="B109" s="683">
        <v>7000010866</v>
      </c>
      <c r="C109" s="683">
        <v>1160</v>
      </c>
      <c r="D109" s="746" t="s">
        <v>622</v>
      </c>
      <c r="E109" s="683">
        <v>1000045261</v>
      </c>
      <c r="F109" s="747" t="s">
        <v>649</v>
      </c>
      <c r="G109" s="771" t="s">
        <v>461</v>
      </c>
      <c r="H109" s="743">
        <v>1</v>
      </c>
      <c r="I109" s="639"/>
      <c r="J109" s="526" t="str">
        <f t="shared" si="4"/>
        <v>INCLUDED</v>
      </c>
    </row>
    <row r="110" spans="1:10">
      <c r="A110" s="770">
        <v>91</v>
      </c>
      <c r="B110" s="683">
        <v>7000010866</v>
      </c>
      <c r="C110" s="683">
        <v>1180</v>
      </c>
      <c r="D110" s="746" t="s">
        <v>623</v>
      </c>
      <c r="E110" s="683">
        <v>1000025949</v>
      </c>
      <c r="F110" s="747" t="s">
        <v>591</v>
      </c>
      <c r="G110" s="771" t="s">
        <v>287</v>
      </c>
      <c r="H110" s="743">
        <v>1</v>
      </c>
      <c r="I110" s="639"/>
      <c r="J110" s="526" t="str">
        <f t="shared" si="4"/>
        <v>INCLUDED</v>
      </c>
    </row>
    <row r="111" spans="1:10">
      <c r="A111" s="770">
        <v>92</v>
      </c>
      <c r="B111" s="683">
        <v>7000010866</v>
      </c>
      <c r="C111" s="683">
        <v>1190</v>
      </c>
      <c r="D111" s="746" t="s">
        <v>623</v>
      </c>
      <c r="E111" s="683">
        <v>1000019918</v>
      </c>
      <c r="F111" s="747" t="s">
        <v>587</v>
      </c>
      <c r="G111" s="771" t="s">
        <v>442</v>
      </c>
      <c r="H111" s="743">
        <v>1</v>
      </c>
      <c r="I111" s="639"/>
      <c r="J111" s="526" t="str">
        <f t="shared" si="4"/>
        <v>INCLUDED</v>
      </c>
    </row>
    <row r="112" spans="1:10">
      <c r="A112" s="770">
        <v>93</v>
      </c>
      <c r="B112" s="683">
        <v>7000010866</v>
      </c>
      <c r="C112" s="683">
        <v>1200</v>
      </c>
      <c r="D112" s="746" t="s">
        <v>623</v>
      </c>
      <c r="E112" s="683">
        <v>1000019919</v>
      </c>
      <c r="F112" s="747" t="s">
        <v>588</v>
      </c>
      <c r="G112" s="771" t="s">
        <v>442</v>
      </c>
      <c r="H112" s="743">
        <v>1</v>
      </c>
      <c r="I112" s="639"/>
      <c r="J112" s="526" t="str">
        <f t="shared" si="4"/>
        <v>INCLUDED</v>
      </c>
    </row>
    <row r="113" spans="1:10">
      <c r="A113" s="770">
        <v>94</v>
      </c>
      <c r="B113" s="683">
        <v>7000010866</v>
      </c>
      <c r="C113" s="683">
        <v>1210</v>
      </c>
      <c r="D113" s="746" t="s">
        <v>623</v>
      </c>
      <c r="E113" s="683">
        <v>1000025941</v>
      </c>
      <c r="F113" s="747" t="s">
        <v>589</v>
      </c>
      <c r="G113" s="771" t="s">
        <v>287</v>
      </c>
      <c r="H113" s="743">
        <v>1</v>
      </c>
      <c r="I113" s="639"/>
      <c r="J113" s="526" t="str">
        <f t="shared" si="4"/>
        <v>INCLUDED</v>
      </c>
    </row>
    <row r="114" spans="1:10">
      <c r="A114" s="770">
        <v>95</v>
      </c>
      <c r="B114" s="683">
        <v>7000010866</v>
      </c>
      <c r="C114" s="683">
        <v>1220</v>
      </c>
      <c r="D114" s="746" t="s">
        <v>623</v>
      </c>
      <c r="E114" s="683">
        <v>1000024186</v>
      </c>
      <c r="F114" s="747" t="s">
        <v>496</v>
      </c>
      <c r="G114" s="771" t="s">
        <v>442</v>
      </c>
      <c r="H114" s="743">
        <v>1</v>
      </c>
      <c r="I114" s="639"/>
      <c r="J114" s="526" t="str">
        <f t="shared" si="4"/>
        <v>INCLUDED</v>
      </c>
    </row>
    <row r="115" spans="1:10">
      <c r="A115" s="770">
        <v>96</v>
      </c>
      <c r="B115" s="683">
        <v>7000010866</v>
      </c>
      <c r="C115" s="683">
        <v>1230</v>
      </c>
      <c r="D115" s="746" t="s">
        <v>623</v>
      </c>
      <c r="E115" s="683">
        <v>1000025943</v>
      </c>
      <c r="F115" s="747" t="s">
        <v>507</v>
      </c>
      <c r="G115" s="771" t="s">
        <v>287</v>
      </c>
      <c r="H115" s="743">
        <v>1</v>
      </c>
      <c r="I115" s="639"/>
      <c r="J115" s="526" t="str">
        <f t="shared" si="4"/>
        <v>INCLUDED</v>
      </c>
    </row>
    <row r="116" spans="1:10">
      <c r="A116" s="770">
        <v>97</v>
      </c>
      <c r="B116" s="683">
        <v>7000010866</v>
      </c>
      <c r="C116" s="683">
        <v>1240</v>
      </c>
      <c r="D116" s="746" t="s">
        <v>623</v>
      </c>
      <c r="E116" s="683">
        <v>1000025950</v>
      </c>
      <c r="F116" s="747" t="s">
        <v>508</v>
      </c>
      <c r="G116" s="771" t="s">
        <v>287</v>
      </c>
      <c r="H116" s="743">
        <v>1</v>
      </c>
      <c r="I116" s="639"/>
      <c r="J116" s="526" t="str">
        <f t="shared" si="4"/>
        <v>INCLUDED</v>
      </c>
    </row>
    <row r="117" spans="1:10">
      <c r="A117" s="770">
        <v>98</v>
      </c>
      <c r="B117" s="683">
        <v>7000010866</v>
      </c>
      <c r="C117" s="683">
        <v>1260</v>
      </c>
      <c r="D117" s="746" t="s">
        <v>624</v>
      </c>
      <c r="E117" s="683">
        <v>1000010014</v>
      </c>
      <c r="F117" s="747" t="s">
        <v>500</v>
      </c>
      <c r="G117" s="771" t="s">
        <v>287</v>
      </c>
      <c r="H117" s="743">
        <v>2</v>
      </c>
      <c r="I117" s="639"/>
      <c r="J117" s="526" t="str">
        <f t="shared" si="4"/>
        <v>INCLUDED</v>
      </c>
    </row>
    <row r="118" spans="1:10">
      <c r="A118" s="770">
        <v>99</v>
      </c>
      <c r="B118" s="683">
        <v>7000010866</v>
      </c>
      <c r="C118" s="683">
        <v>1270</v>
      </c>
      <c r="D118" s="746" t="s">
        <v>624</v>
      </c>
      <c r="E118" s="683">
        <v>1000000046</v>
      </c>
      <c r="F118" s="747" t="s">
        <v>501</v>
      </c>
      <c r="G118" s="771" t="s">
        <v>286</v>
      </c>
      <c r="H118" s="743">
        <v>2</v>
      </c>
      <c r="I118" s="639"/>
      <c r="J118" s="526" t="str">
        <f t="shared" si="4"/>
        <v>INCLUDED</v>
      </c>
    </row>
    <row r="119" spans="1:10">
      <c r="A119" s="770">
        <v>100</v>
      </c>
      <c r="B119" s="683">
        <v>7000010866</v>
      </c>
      <c r="C119" s="683">
        <v>1280</v>
      </c>
      <c r="D119" s="746" t="s">
        <v>624</v>
      </c>
      <c r="E119" s="683">
        <v>1000017887</v>
      </c>
      <c r="F119" s="747" t="s">
        <v>502</v>
      </c>
      <c r="G119" s="771" t="s">
        <v>286</v>
      </c>
      <c r="H119" s="743">
        <v>1</v>
      </c>
      <c r="I119" s="639"/>
      <c r="J119" s="526" t="str">
        <f t="shared" si="4"/>
        <v>INCLUDED</v>
      </c>
    </row>
    <row r="120" spans="1:10">
      <c r="A120" s="770">
        <v>101</v>
      </c>
      <c r="B120" s="683">
        <v>7000010866</v>
      </c>
      <c r="C120" s="683">
        <v>1290</v>
      </c>
      <c r="D120" s="746" t="s">
        <v>624</v>
      </c>
      <c r="E120" s="683">
        <v>1000025769</v>
      </c>
      <c r="F120" s="747" t="s">
        <v>642</v>
      </c>
      <c r="G120" s="771" t="s">
        <v>287</v>
      </c>
      <c r="H120" s="743">
        <v>1</v>
      </c>
      <c r="I120" s="639"/>
      <c r="J120" s="526" t="str">
        <f t="shared" si="4"/>
        <v>INCLUDED</v>
      </c>
    </row>
    <row r="121" spans="1:10">
      <c r="A121" s="770">
        <v>102</v>
      </c>
      <c r="B121" s="683">
        <v>7000010866</v>
      </c>
      <c r="C121" s="683">
        <v>1300</v>
      </c>
      <c r="D121" s="746" t="s">
        <v>624</v>
      </c>
      <c r="E121" s="683">
        <v>1000004290</v>
      </c>
      <c r="F121" s="747" t="s">
        <v>643</v>
      </c>
      <c r="G121" s="771" t="s">
        <v>286</v>
      </c>
      <c r="H121" s="743">
        <v>4</v>
      </c>
      <c r="I121" s="639"/>
      <c r="J121" s="526" t="str">
        <f t="shared" si="4"/>
        <v>INCLUDED</v>
      </c>
    </row>
    <row r="122" spans="1:10">
      <c r="A122" s="770">
        <v>103</v>
      </c>
      <c r="B122" s="683">
        <v>7000010866</v>
      </c>
      <c r="C122" s="683">
        <v>1310</v>
      </c>
      <c r="D122" s="746" t="s">
        <v>624</v>
      </c>
      <c r="E122" s="683">
        <v>1000004400</v>
      </c>
      <c r="F122" s="747" t="s">
        <v>499</v>
      </c>
      <c r="G122" s="771" t="s">
        <v>286</v>
      </c>
      <c r="H122" s="743">
        <v>12</v>
      </c>
      <c r="I122" s="639"/>
      <c r="J122" s="526" t="str">
        <f t="shared" si="4"/>
        <v>INCLUDED</v>
      </c>
    </row>
    <row r="123" spans="1:10">
      <c r="A123" s="770">
        <v>104</v>
      </c>
      <c r="B123" s="683">
        <v>7000010866</v>
      </c>
      <c r="C123" s="683">
        <v>1320</v>
      </c>
      <c r="D123" s="746" t="s">
        <v>624</v>
      </c>
      <c r="E123" s="683">
        <v>1000010638</v>
      </c>
      <c r="F123" s="747" t="s">
        <v>503</v>
      </c>
      <c r="G123" s="771" t="s">
        <v>286</v>
      </c>
      <c r="H123" s="743">
        <v>1</v>
      </c>
      <c r="I123" s="639"/>
      <c r="J123" s="526" t="str">
        <f t="shared" si="4"/>
        <v>INCLUDED</v>
      </c>
    </row>
    <row r="124" spans="1:10">
      <c r="A124" s="770">
        <v>105</v>
      </c>
      <c r="B124" s="683">
        <v>7000010866</v>
      </c>
      <c r="C124" s="683">
        <v>1330</v>
      </c>
      <c r="D124" s="746" t="s">
        <v>624</v>
      </c>
      <c r="E124" s="683">
        <v>1000036908</v>
      </c>
      <c r="F124" s="747" t="s">
        <v>504</v>
      </c>
      <c r="G124" s="771" t="s">
        <v>505</v>
      </c>
      <c r="H124" s="743">
        <v>1</v>
      </c>
      <c r="I124" s="639"/>
      <c r="J124" s="526" t="str">
        <f t="shared" si="4"/>
        <v>INCLUDED</v>
      </c>
    </row>
    <row r="125" spans="1:10" ht="30">
      <c r="A125" s="770">
        <v>106</v>
      </c>
      <c r="B125" s="683">
        <v>7000010866</v>
      </c>
      <c r="C125" s="683">
        <v>1350</v>
      </c>
      <c r="D125" s="746" t="s">
        <v>625</v>
      </c>
      <c r="E125" s="683">
        <v>1000017518</v>
      </c>
      <c r="F125" s="747" t="s">
        <v>519</v>
      </c>
      <c r="G125" s="771" t="s">
        <v>286</v>
      </c>
      <c r="H125" s="743">
        <v>4</v>
      </c>
      <c r="I125" s="639"/>
      <c r="J125" s="526" t="str">
        <f t="shared" si="4"/>
        <v>INCLUDED</v>
      </c>
    </row>
    <row r="126" spans="1:10" ht="30">
      <c r="A126" s="770">
        <v>107</v>
      </c>
      <c r="B126" s="683">
        <v>7000010866</v>
      </c>
      <c r="C126" s="683">
        <v>1360</v>
      </c>
      <c r="D126" s="746" t="s">
        <v>625</v>
      </c>
      <c r="E126" s="683">
        <v>1000022512</v>
      </c>
      <c r="F126" s="747" t="s">
        <v>520</v>
      </c>
      <c r="G126" s="771" t="s">
        <v>286</v>
      </c>
      <c r="H126" s="743">
        <v>4</v>
      </c>
      <c r="I126" s="639"/>
      <c r="J126" s="526" t="str">
        <f t="shared" si="4"/>
        <v>INCLUDED</v>
      </c>
    </row>
    <row r="127" spans="1:10" ht="31.5">
      <c r="A127" s="770">
        <v>108</v>
      </c>
      <c r="B127" s="683">
        <v>7000010866</v>
      </c>
      <c r="C127" s="683">
        <v>1370</v>
      </c>
      <c r="D127" s="746" t="s">
        <v>625</v>
      </c>
      <c r="E127" s="683">
        <v>1000022510</v>
      </c>
      <c r="F127" s="747" t="s">
        <v>521</v>
      </c>
      <c r="G127" s="771" t="s">
        <v>286</v>
      </c>
      <c r="H127" s="743">
        <v>5</v>
      </c>
      <c r="I127" s="639"/>
      <c r="J127" s="526" t="str">
        <f t="shared" si="4"/>
        <v>INCLUDED</v>
      </c>
    </row>
    <row r="128" spans="1:10" ht="47.25">
      <c r="A128" s="770">
        <v>109</v>
      </c>
      <c r="B128" s="683">
        <v>7000010866</v>
      </c>
      <c r="C128" s="683">
        <v>1380</v>
      </c>
      <c r="D128" s="746" t="s">
        <v>625</v>
      </c>
      <c r="E128" s="683">
        <v>1000022487</v>
      </c>
      <c r="F128" s="747" t="s">
        <v>522</v>
      </c>
      <c r="G128" s="771" t="s">
        <v>286</v>
      </c>
      <c r="H128" s="743">
        <v>1</v>
      </c>
      <c r="I128" s="639"/>
      <c r="J128" s="526" t="str">
        <f t="shared" ref="J128:J148" si="5">IF(I128="","INCLUDED",I128*H128)</f>
        <v>INCLUDED</v>
      </c>
    </row>
    <row r="129" spans="1:10" ht="78.75">
      <c r="A129" s="770">
        <v>110</v>
      </c>
      <c r="B129" s="683">
        <v>7000010866</v>
      </c>
      <c r="C129" s="683">
        <v>1400</v>
      </c>
      <c r="D129" s="746" t="s">
        <v>626</v>
      </c>
      <c r="E129" s="683">
        <v>1000031367</v>
      </c>
      <c r="F129" s="747" t="s">
        <v>509</v>
      </c>
      <c r="G129" s="771" t="s">
        <v>286</v>
      </c>
      <c r="H129" s="743">
        <v>1</v>
      </c>
      <c r="I129" s="639"/>
      <c r="J129" s="526" t="str">
        <f t="shared" si="5"/>
        <v>INCLUDED</v>
      </c>
    </row>
    <row r="130" spans="1:10">
      <c r="A130" s="770">
        <v>111</v>
      </c>
      <c r="B130" s="683">
        <v>7000010866</v>
      </c>
      <c r="C130" s="683">
        <v>1410</v>
      </c>
      <c r="D130" s="746" t="s">
        <v>626</v>
      </c>
      <c r="E130" s="683">
        <v>1000018706</v>
      </c>
      <c r="F130" s="747" t="s">
        <v>510</v>
      </c>
      <c r="G130" s="771" t="s">
        <v>286</v>
      </c>
      <c r="H130" s="743">
        <v>4</v>
      </c>
      <c r="I130" s="639"/>
      <c r="J130" s="526" t="str">
        <f t="shared" si="5"/>
        <v>INCLUDED</v>
      </c>
    </row>
    <row r="131" spans="1:10">
      <c r="A131" s="770">
        <v>112</v>
      </c>
      <c r="B131" s="683">
        <v>7000010866</v>
      </c>
      <c r="C131" s="683">
        <v>1420</v>
      </c>
      <c r="D131" s="746" t="s">
        <v>626</v>
      </c>
      <c r="E131" s="683">
        <v>1000019315</v>
      </c>
      <c r="F131" s="747" t="s">
        <v>511</v>
      </c>
      <c r="G131" s="771" t="s">
        <v>286</v>
      </c>
      <c r="H131" s="743">
        <v>4</v>
      </c>
      <c r="I131" s="639"/>
      <c r="J131" s="526" t="str">
        <f t="shared" si="5"/>
        <v>INCLUDED</v>
      </c>
    </row>
    <row r="132" spans="1:10">
      <c r="A132" s="770">
        <v>113</v>
      </c>
      <c r="B132" s="683">
        <v>7000010866</v>
      </c>
      <c r="C132" s="683">
        <v>1430</v>
      </c>
      <c r="D132" s="746" t="s">
        <v>626</v>
      </c>
      <c r="E132" s="683">
        <v>1000031405</v>
      </c>
      <c r="F132" s="747" t="s">
        <v>650</v>
      </c>
      <c r="G132" s="771" t="s">
        <v>286</v>
      </c>
      <c r="H132" s="743">
        <v>4</v>
      </c>
      <c r="I132" s="639"/>
      <c r="J132" s="526" t="str">
        <f t="shared" si="5"/>
        <v>INCLUDED</v>
      </c>
    </row>
    <row r="133" spans="1:10">
      <c r="A133" s="770">
        <v>114</v>
      </c>
      <c r="B133" s="683">
        <v>7000010866</v>
      </c>
      <c r="C133" s="683">
        <v>1440</v>
      </c>
      <c r="D133" s="746" t="s">
        <v>626</v>
      </c>
      <c r="E133" s="683">
        <v>1000031374</v>
      </c>
      <c r="F133" s="747" t="s">
        <v>512</v>
      </c>
      <c r="G133" s="771" t="s">
        <v>287</v>
      </c>
      <c r="H133" s="743">
        <v>2</v>
      </c>
      <c r="I133" s="639"/>
      <c r="J133" s="526" t="str">
        <f t="shared" si="5"/>
        <v>INCLUDED</v>
      </c>
    </row>
    <row r="134" spans="1:10" ht="31.5">
      <c r="A134" s="770">
        <v>115</v>
      </c>
      <c r="B134" s="683">
        <v>7000010866</v>
      </c>
      <c r="C134" s="683">
        <v>1450</v>
      </c>
      <c r="D134" s="746" t="s">
        <v>626</v>
      </c>
      <c r="E134" s="683">
        <v>1000031378</v>
      </c>
      <c r="F134" s="747" t="s">
        <v>651</v>
      </c>
      <c r="G134" s="771" t="s">
        <v>287</v>
      </c>
      <c r="H134" s="743">
        <v>2</v>
      </c>
      <c r="I134" s="639"/>
      <c r="J134" s="526" t="str">
        <f t="shared" si="5"/>
        <v>INCLUDED</v>
      </c>
    </row>
    <row r="135" spans="1:10" ht="31.5">
      <c r="A135" s="770">
        <v>116</v>
      </c>
      <c r="B135" s="683">
        <v>7000010866</v>
      </c>
      <c r="C135" s="683">
        <v>1460</v>
      </c>
      <c r="D135" s="746" t="s">
        <v>626</v>
      </c>
      <c r="E135" s="683">
        <v>1000031381</v>
      </c>
      <c r="F135" s="747" t="s">
        <v>513</v>
      </c>
      <c r="G135" s="771" t="s">
        <v>287</v>
      </c>
      <c r="H135" s="743">
        <v>2</v>
      </c>
      <c r="I135" s="639"/>
      <c r="J135" s="526" t="str">
        <f t="shared" si="5"/>
        <v>INCLUDED</v>
      </c>
    </row>
    <row r="136" spans="1:10">
      <c r="A136" s="770">
        <v>117</v>
      </c>
      <c r="B136" s="683">
        <v>7000010866</v>
      </c>
      <c r="C136" s="683">
        <v>1470</v>
      </c>
      <c r="D136" s="746" t="s">
        <v>626</v>
      </c>
      <c r="E136" s="683">
        <v>1000026228</v>
      </c>
      <c r="F136" s="747" t="s">
        <v>514</v>
      </c>
      <c r="G136" s="771" t="s">
        <v>286</v>
      </c>
      <c r="H136" s="743">
        <v>1</v>
      </c>
      <c r="I136" s="639"/>
      <c r="J136" s="526" t="str">
        <f t="shared" si="5"/>
        <v>INCLUDED</v>
      </c>
    </row>
    <row r="137" spans="1:10">
      <c r="A137" s="770">
        <v>118</v>
      </c>
      <c r="B137" s="683">
        <v>7000010866</v>
      </c>
      <c r="C137" s="683">
        <v>1480</v>
      </c>
      <c r="D137" s="746" t="s">
        <v>626</v>
      </c>
      <c r="E137" s="683">
        <v>1000028495</v>
      </c>
      <c r="F137" s="747" t="s">
        <v>515</v>
      </c>
      <c r="G137" s="771" t="s">
        <v>286</v>
      </c>
      <c r="H137" s="743">
        <v>1</v>
      </c>
      <c r="I137" s="639"/>
      <c r="J137" s="526" t="str">
        <f t="shared" si="5"/>
        <v>INCLUDED</v>
      </c>
    </row>
    <row r="138" spans="1:10">
      <c r="A138" s="770">
        <v>119</v>
      </c>
      <c r="B138" s="683">
        <v>7000010866</v>
      </c>
      <c r="C138" s="683">
        <v>1490</v>
      </c>
      <c r="D138" s="746" t="s">
        <v>626</v>
      </c>
      <c r="E138" s="683">
        <v>1000028265</v>
      </c>
      <c r="F138" s="747" t="s">
        <v>516</v>
      </c>
      <c r="G138" s="771" t="s">
        <v>286</v>
      </c>
      <c r="H138" s="743">
        <v>1</v>
      </c>
      <c r="I138" s="639"/>
      <c r="J138" s="526" t="str">
        <f t="shared" si="5"/>
        <v>INCLUDED</v>
      </c>
    </row>
    <row r="139" spans="1:10">
      <c r="A139" s="770">
        <v>120</v>
      </c>
      <c r="B139" s="683">
        <v>7000010866</v>
      </c>
      <c r="C139" s="683">
        <v>1500</v>
      </c>
      <c r="D139" s="746" t="s">
        <v>626</v>
      </c>
      <c r="E139" s="683">
        <v>1000028460</v>
      </c>
      <c r="F139" s="747" t="s">
        <v>652</v>
      </c>
      <c r="G139" s="771" t="s">
        <v>286</v>
      </c>
      <c r="H139" s="743">
        <v>1</v>
      </c>
      <c r="I139" s="639"/>
      <c r="J139" s="526" t="str">
        <f t="shared" si="5"/>
        <v>INCLUDED</v>
      </c>
    </row>
    <row r="140" spans="1:10" ht="63">
      <c r="A140" s="770">
        <v>121</v>
      </c>
      <c r="B140" s="683">
        <v>7000010866</v>
      </c>
      <c r="C140" s="683">
        <v>1520</v>
      </c>
      <c r="D140" s="746" t="s">
        <v>627</v>
      </c>
      <c r="E140" s="683">
        <v>1000031369</v>
      </c>
      <c r="F140" s="747" t="s">
        <v>517</v>
      </c>
      <c r="G140" s="771" t="s">
        <v>287</v>
      </c>
      <c r="H140" s="743">
        <v>1</v>
      </c>
      <c r="I140" s="639"/>
      <c r="J140" s="526" t="str">
        <f t="shared" si="5"/>
        <v>INCLUDED</v>
      </c>
    </row>
    <row r="141" spans="1:10">
      <c r="A141" s="770">
        <v>122</v>
      </c>
      <c r="B141" s="683">
        <v>7000010866</v>
      </c>
      <c r="C141" s="683">
        <v>1530</v>
      </c>
      <c r="D141" s="746" t="s">
        <v>627</v>
      </c>
      <c r="E141" s="683">
        <v>1000018706</v>
      </c>
      <c r="F141" s="747" t="s">
        <v>510</v>
      </c>
      <c r="G141" s="771" t="s">
        <v>286</v>
      </c>
      <c r="H141" s="743">
        <v>1</v>
      </c>
      <c r="I141" s="639"/>
      <c r="J141" s="526" t="str">
        <f t="shared" si="5"/>
        <v>INCLUDED</v>
      </c>
    </row>
    <row r="142" spans="1:10">
      <c r="A142" s="770">
        <v>123</v>
      </c>
      <c r="B142" s="683">
        <v>7000010866</v>
      </c>
      <c r="C142" s="683">
        <v>1540</v>
      </c>
      <c r="D142" s="746" t="s">
        <v>627</v>
      </c>
      <c r="E142" s="683">
        <v>1000019315</v>
      </c>
      <c r="F142" s="747" t="s">
        <v>511</v>
      </c>
      <c r="G142" s="771" t="s">
        <v>286</v>
      </c>
      <c r="H142" s="743">
        <v>1</v>
      </c>
      <c r="I142" s="639"/>
      <c r="J142" s="526" t="str">
        <f t="shared" si="5"/>
        <v>INCLUDED</v>
      </c>
    </row>
    <row r="143" spans="1:10">
      <c r="A143" s="770">
        <v>124</v>
      </c>
      <c r="B143" s="683">
        <v>7000010866</v>
      </c>
      <c r="C143" s="683">
        <v>1550</v>
      </c>
      <c r="D143" s="746" t="s">
        <v>627</v>
      </c>
      <c r="E143" s="683">
        <v>1000031405</v>
      </c>
      <c r="F143" s="747" t="s">
        <v>650</v>
      </c>
      <c r="G143" s="771" t="s">
        <v>286</v>
      </c>
      <c r="H143" s="743">
        <v>1</v>
      </c>
      <c r="I143" s="639"/>
      <c r="J143" s="526" t="str">
        <f t="shared" si="5"/>
        <v>INCLUDED</v>
      </c>
    </row>
    <row r="144" spans="1:10">
      <c r="A144" s="770">
        <v>125</v>
      </c>
      <c r="B144" s="683">
        <v>7000010866</v>
      </c>
      <c r="C144" s="683">
        <v>1560</v>
      </c>
      <c r="D144" s="746" t="s">
        <v>627</v>
      </c>
      <c r="E144" s="683">
        <v>1000031374</v>
      </c>
      <c r="F144" s="747" t="s">
        <v>512</v>
      </c>
      <c r="G144" s="771" t="s">
        <v>287</v>
      </c>
      <c r="H144" s="743">
        <v>1</v>
      </c>
      <c r="I144" s="639"/>
      <c r="J144" s="526" t="str">
        <f t="shared" si="5"/>
        <v>INCLUDED</v>
      </c>
    </row>
    <row r="145" spans="1:10" ht="31.5">
      <c r="A145" s="770">
        <v>126</v>
      </c>
      <c r="B145" s="683">
        <v>7000010866</v>
      </c>
      <c r="C145" s="683">
        <v>1570</v>
      </c>
      <c r="D145" s="746" t="s">
        <v>627</v>
      </c>
      <c r="E145" s="683">
        <v>1000031378</v>
      </c>
      <c r="F145" s="747" t="s">
        <v>651</v>
      </c>
      <c r="G145" s="771" t="s">
        <v>287</v>
      </c>
      <c r="H145" s="743">
        <v>1</v>
      </c>
      <c r="I145" s="639"/>
      <c r="J145" s="526" t="str">
        <f t="shared" si="5"/>
        <v>INCLUDED</v>
      </c>
    </row>
    <row r="146" spans="1:10" ht="31.5">
      <c r="A146" s="770">
        <v>127</v>
      </c>
      <c r="B146" s="683">
        <v>7000010866</v>
      </c>
      <c r="C146" s="683">
        <v>1580</v>
      </c>
      <c r="D146" s="746" t="s">
        <v>627</v>
      </c>
      <c r="E146" s="683">
        <v>1000031381</v>
      </c>
      <c r="F146" s="747" t="s">
        <v>513</v>
      </c>
      <c r="G146" s="771" t="s">
        <v>287</v>
      </c>
      <c r="H146" s="743">
        <v>1</v>
      </c>
      <c r="I146" s="639"/>
      <c r="J146" s="526" t="str">
        <f t="shared" si="5"/>
        <v>INCLUDED</v>
      </c>
    </row>
    <row r="147" spans="1:10">
      <c r="A147" s="770">
        <v>128</v>
      </c>
      <c r="B147" s="683">
        <v>7000010866</v>
      </c>
      <c r="C147" s="683">
        <v>1590</v>
      </c>
      <c r="D147" s="746" t="s">
        <v>627</v>
      </c>
      <c r="E147" s="683">
        <v>1000028460</v>
      </c>
      <c r="F147" s="747" t="s">
        <v>652</v>
      </c>
      <c r="G147" s="771" t="s">
        <v>286</v>
      </c>
      <c r="H147" s="743">
        <v>1</v>
      </c>
      <c r="I147" s="639"/>
      <c r="J147" s="526" t="str">
        <f t="shared" si="5"/>
        <v>INCLUDED</v>
      </c>
    </row>
    <row r="148" spans="1:10" ht="31.5">
      <c r="A148" s="770">
        <v>129</v>
      </c>
      <c r="B148" s="683">
        <v>7000010866</v>
      </c>
      <c r="C148" s="683">
        <v>1600</v>
      </c>
      <c r="D148" s="746" t="s">
        <v>627</v>
      </c>
      <c r="E148" s="683">
        <v>1000031398</v>
      </c>
      <c r="F148" s="747" t="s">
        <v>518</v>
      </c>
      <c r="G148" s="771" t="s">
        <v>287</v>
      </c>
      <c r="H148" s="743">
        <v>1</v>
      </c>
      <c r="I148" s="639"/>
      <c r="J148" s="526" t="str">
        <f t="shared" si="5"/>
        <v>INCLUDED</v>
      </c>
    </row>
    <row r="149" spans="1:10" ht="74.45" customHeight="1">
      <c r="A149" s="770">
        <v>130</v>
      </c>
      <c r="B149" s="683">
        <v>7000010928</v>
      </c>
      <c r="C149" s="683">
        <v>60</v>
      </c>
      <c r="D149" s="746" t="s">
        <v>761</v>
      </c>
      <c r="E149" s="683">
        <v>1000015954</v>
      </c>
      <c r="F149" s="747" t="s">
        <v>762</v>
      </c>
      <c r="G149" s="846" t="s">
        <v>452</v>
      </c>
      <c r="H149" s="743">
        <v>190</v>
      </c>
      <c r="I149" s="639"/>
      <c r="J149" s="526" t="str">
        <f t="shared" ref="J149:J152" si="6">IF(I149="","INCLUDED",I149*H149)</f>
        <v>INCLUDED</v>
      </c>
    </row>
    <row r="150" spans="1:10" ht="41.45" customHeight="1">
      <c r="A150" s="770">
        <v>131</v>
      </c>
      <c r="B150" s="683">
        <v>7000010928</v>
      </c>
      <c r="C150" s="683">
        <v>70</v>
      </c>
      <c r="D150" s="746" t="s">
        <v>761</v>
      </c>
      <c r="E150" s="683">
        <v>1000015952</v>
      </c>
      <c r="F150" s="747" t="s">
        <v>763</v>
      </c>
      <c r="G150" s="846" t="s">
        <v>452</v>
      </c>
      <c r="H150" s="743">
        <v>30</v>
      </c>
      <c r="I150" s="639"/>
      <c r="J150" s="526" t="str">
        <f t="shared" si="6"/>
        <v>INCLUDED</v>
      </c>
    </row>
    <row r="151" spans="1:10" ht="47.25">
      <c r="A151" s="770">
        <v>132</v>
      </c>
      <c r="B151" s="683">
        <v>7000010928</v>
      </c>
      <c r="C151" s="683">
        <v>80</v>
      </c>
      <c r="D151" s="746" t="s">
        <v>761</v>
      </c>
      <c r="E151" s="683">
        <v>1000011713</v>
      </c>
      <c r="F151" s="747" t="s">
        <v>764</v>
      </c>
      <c r="G151" s="846" t="s">
        <v>452</v>
      </c>
      <c r="H151" s="743">
        <v>10</v>
      </c>
      <c r="I151" s="639"/>
      <c r="J151" s="526" t="str">
        <f t="shared" si="6"/>
        <v>INCLUDED</v>
      </c>
    </row>
    <row r="152" spans="1:10" ht="47.25">
      <c r="A152" s="770">
        <v>133</v>
      </c>
      <c r="B152" s="683">
        <v>7000010928</v>
      </c>
      <c r="C152" s="683">
        <v>90</v>
      </c>
      <c r="D152" s="746" t="s">
        <v>761</v>
      </c>
      <c r="E152" s="683">
        <v>1000012373</v>
      </c>
      <c r="F152" s="747" t="s">
        <v>765</v>
      </c>
      <c r="G152" s="846" t="s">
        <v>452</v>
      </c>
      <c r="H152" s="743">
        <v>5</v>
      </c>
      <c r="I152" s="639"/>
      <c r="J152" s="526" t="str">
        <f t="shared" si="6"/>
        <v>INCLUDED</v>
      </c>
    </row>
    <row r="153" spans="1:10" ht="18.75">
      <c r="A153" s="833" t="s">
        <v>634</v>
      </c>
      <c r="B153" s="834" t="s">
        <v>751</v>
      </c>
      <c r="C153" s="764"/>
      <c r="D153" s="736"/>
      <c r="E153" s="835"/>
      <c r="F153" s="843"/>
      <c r="G153" s="835"/>
      <c r="H153" s="835"/>
      <c r="I153" s="765"/>
      <c r="J153" s="766"/>
    </row>
    <row r="154" spans="1:10" ht="31.5">
      <c r="A154" s="770">
        <v>134</v>
      </c>
      <c r="B154" s="683">
        <v>7000010866</v>
      </c>
      <c r="C154" s="683">
        <v>1610</v>
      </c>
      <c r="D154" s="746" t="s">
        <v>629</v>
      </c>
      <c r="E154" s="683">
        <v>1000004475</v>
      </c>
      <c r="F154" s="747" t="s">
        <v>653</v>
      </c>
      <c r="G154" s="771" t="s">
        <v>286</v>
      </c>
      <c r="H154" s="743">
        <v>4</v>
      </c>
      <c r="I154" s="639"/>
      <c r="J154" s="526" t="str">
        <f t="shared" ref="J154" si="7">IF(I154="","INCLUDED",I154*H154)</f>
        <v>INCLUDED</v>
      </c>
    </row>
    <row r="155" spans="1:10">
      <c r="A155" s="770">
        <v>135</v>
      </c>
      <c r="B155" s="683">
        <v>7000010866</v>
      </c>
      <c r="C155" s="683">
        <v>1620</v>
      </c>
      <c r="D155" s="746" t="s">
        <v>752</v>
      </c>
      <c r="E155" s="683">
        <v>1000034162</v>
      </c>
      <c r="F155" s="747" t="s">
        <v>654</v>
      </c>
      <c r="G155" s="771" t="s">
        <v>442</v>
      </c>
      <c r="H155" s="743">
        <v>1</v>
      </c>
      <c r="I155" s="639"/>
      <c r="J155" s="526" t="str">
        <f t="shared" ref="J155:J162" si="8">IF(I155="","INCLUDED",I155*H155)</f>
        <v>INCLUDED</v>
      </c>
    </row>
    <row r="156" spans="1:10">
      <c r="A156" s="770">
        <v>132</v>
      </c>
      <c r="B156" s="683">
        <v>7000010866</v>
      </c>
      <c r="C156" s="683">
        <v>1630</v>
      </c>
      <c r="D156" s="746" t="s">
        <v>629</v>
      </c>
      <c r="E156" s="683">
        <v>1000019918</v>
      </c>
      <c r="F156" s="747" t="s">
        <v>587</v>
      </c>
      <c r="G156" s="771" t="s">
        <v>442</v>
      </c>
      <c r="H156" s="743">
        <v>1</v>
      </c>
      <c r="I156" s="639"/>
      <c r="J156" s="526" t="str">
        <f t="shared" si="8"/>
        <v>INCLUDED</v>
      </c>
    </row>
    <row r="157" spans="1:10">
      <c r="A157" s="770">
        <v>133</v>
      </c>
      <c r="B157" s="683">
        <v>7000010866</v>
      </c>
      <c r="C157" s="683">
        <v>1640</v>
      </c>
      <c r="D157" s="746" t="s">
        <v>629</v>
      </c>
      <c r="E157" s="683">
        <v>1000019213</v>
      </c>
      <c r="F157" s="747" t="s">
        <v>655</v>
      </c>
      <c r="G157" s="771" t="s">
        <v>442</v>
      </c>
      <c r="H157" s="743">
        <v>1</v>
      </c>
      <c r="I157" s="639"/>
      <c r="J157" s="526" t="str">
        <f t="shared" si="8"/>
        <v>INCLUDED</v>
      </c>
    </row>
    <row r="158" spans="1:10">
      <c r="A158" s="770">
        <v>134</v>
      </c>
      <c r="B158" s="683">
        <v>7000010866</v>
      </c>
      <c r="C158" s="683">
        <v>1660</v>
      </c>
      <c r="D158" s="746" t="s">
        <v>630</v>
      </c>
      <c r="E158" s="683">
        <v>1000017887</v>
      </c>
      <c r="F158" s="747" t="s">
        <v>502</v>
      </c>
      <c r="G158" s="771" t="s">
        <v>286</v>
      </c>
      <c r="H158" s="743">
        <v>1</v>
      </c>
      <c r="I158" s="639"/>
      <c r="J158" s="526" t="str">
        <f t="shared" si="8"/>
        <v>INCLUDED</v>
      </c>
    </row>
    <row r="159" spans="1:10">
      <c r="A159" s="770">
        <v>135</v>
      </c>
      <c r="B159" s="683">
        <v>7000010866</v>
      </c>
      <c r="C159" s="683">
        <v>1670</v>
      </c>
      <c r="D159" s="746" t="s">
        <v>630</v>
      </c>
      <c r="E159" s="683">
        <v>1000000046</v>
      </c>
      <c r="F159" s="747" t="s">
        <v>501</v>
      </c>
      <c r="G159" s="771" t="s">
        <v>286</v>
      </c>
      <c r="H159" s="743">
        <v>2</v>
      </c>
      <c r="I159" s="639"/>
      <c r="J159" s="526" t="str">
        <f t="shared" si="8"/>
        <v>INCLUDED</v>
      </c>
    </row>
    <row r="160" spans="1:10">
      <c r="A160" s="770">
        <v>136</v>
      </c>
      <c r="B160" s="683">
        <v>7000010866</v>
      </c>
      <c r="C160" s="683">
        <v>1680</v>
      </c>
      <c r="D160" s="746" t="s">
        <v>630</v>
      </c>
      <c r="E160" s="683">
        <v>1000010014</v>
      </c>
      <c r="F160" s="747" t="s">
        <v>500</v>
      </c>
      <c r="G160" s="771" t="s">
        <v>287</v>
      </c>
      <c r="H160" s="743">
        <v>1</v>
      </c>
      <c r="I160" s="639"/>
      <c r="J160" s="526" t="str">
        <f t="shared" si="8"/>
        <v>INCLUDED</v>
      </c>
    </row>
    <row r="161" spans="1:10">
      <c r="A161" s="770">
        <v>137</v>
      </c>
      <c r="B161" s="683">
        <v>7000010866</v>
      </c>
      <c r="C161" s="683">
        <v>1690</v>
      </c>
      <c r="D161" s="746" t="s">
        <v>630</v>
      </c>
      <c r="E161" s="683">
        <v>1000010638</v>
      </c>
      <c r="F161" s="747" t="s">
        <v>503</v>
      </c>
      <c r="G161" s="771" t="s">
        <v>286</v>
      </c>
      <c r="H161" s="743">
        <v>1</v>
      </c>
      <c r="I161" s="639"/>
      <c r="J161" s="526" t="str">
        <f t="shared" si="8"/>
        <v>INCLUDED</v>
      </c>
    </row>
    <row r="162" spans="1:10">
      <c r="A162" s="770">
        <v>138</v>
      </c>
      <c r="B162" s="683">
        <v>7000010866</v>
      </c>
      <c r="C162" s="683">
        <v>1700</v>
      </c>
      <c r="D162" s="746" t="s">
        <v>630</v>
      </c>
      <c r="E162" s="683">
        <v>1000036908</v>
      </c>
      <c r="F162" s="747" t="s">
        <v>504</v>
      </c>
      <c r="G162" s="771" t="s">
        <v>505</v>
      </c>
      <c r="H162" s="743">
        <v>1</v>
      </c>
      <c r="I162" s="639"/>
      <c r="J162" s="526" t="str">
        <f t="shared" si="8"/>
        <v>INCLUDED</v>
      </c>
    </row>
    <row r="163" spans="1:10" ht="90" customHeight="1">
      <c r="A163" s="770">
        <v>139</v>
      </c>
      <c r="B163" s="683">
        <v>7000010866</v>
      </c>
      <c r="C163" s="803">
        <v>2270</v>
      </c>
      <c r="D163" s="803" t="s">
        <v>626</v>
      </c>
      <c r="E163" s="803">
        <v>1000031367</v>
      </c>
      <c r="F163" s="844" t="s">
        <v>509</v>
      </c>
      <c r="G163" s="804" t="s">
        <v>286</v>
      </c>
      <c r="H163" s="683">
        <v>1</v>
      </c>
      <c r="I163" s="639"/>
      <c r="J163" s="526" t="str">
        <f t="shared" ref="J163:J168" si="9">IF(I163="","INCLUDED",I163*H163)</f>
        <v>INCLUDED</v>
      </c>
    </row>
    <row r="164" spans="1:10">
      <c r="A164" s="770">
        <v>140</v>
      </c>
      <c r="B164" s="683">
        <v>7000010866</v>
      </c>
      <c r="C164" s="803">
        <v>2280</v>
      </c>
      <c r="D164" s="803" t="s">
        <v>626</v>
      </c>
      <c r="E164" s="803">
        <v>1000019315</v>
      </c>
      <c r="F164" s="844" t="s">
        <v>511</v>
      </c>
      <c r="G164" s="804" t="s">
        <v>286</v>
      </c>
      <c r="H164" s="683">
        <v>4</v>
      </c>
      <c r="I164" s="639"/>
      <c r="J164" s="526" t="str">
        <f t="shared" si="9"/>
        <v>INCLUDED</v>
      </c>
    </row>
    <row r="165" spans="1:10">
      <c r="A165" s="770">
        <v>141</v>
      </c>
      <c r="B165" s="683">
        <v>7000010866</v>
      </c>
      <c r="C165" s="803">
        <v>2290</v>
      </c>
      <c r="D165" s="803" t="s">
        <v>626</v>
      </c>
      <c r="E165" s="803">
        <v>1000031405</v>
      </c>
      <c r="F165" s="844" t="s">
        <v>650</v>
      </c>
      <c r="G165" s="804" t="s">
        <v>286</v>
      </c>
      <c r="H165" s="683">
        <v>2</v>
      </c>
      <c r="I165" s="639"/>
      <c r="J165" s="526" t="str">
        <f t="shared" si="9"/>
        <v>INCLUDED</v>
      </c>
    </row>
    <row r="166" spans="1:10">
      <c r="A166" s="770">
        <v>142</v>
      </c>
      <c r="B166" s="683">
        <v>7000010866</v>
      </c>
      <c r="C166" s="803">
        <v>2300</v>
      </c>
      <c r="D166" s="803" t="s">
        <v>626</v>
      </c>
      <c r="E166" s="803">
        <v>1000026228</v>
      </c>
      <c r="F166" s="844" t="s">
        <v>514</v>
      </c>
      <c r="G166" s="804" t="s">
        <v>286</v>
      </c>
      <c r="H166" s="683">
        <v>1</v>
      </c>
      <c r="I166" s="639"/>
      <c r="J166" s="526" t="str">
        <f t="shared" si="9"/>
        <v>INCLUDED</v>
      </c>
    </row>
    <row r="167" spans="1:10">
      <c r="A167" s="770">
        <v>143</v>
      </c>
      <c r="B167" s="683">
        <v>7000010866</v>
      </c>
      <c r="C167" s="803">
        <v>2310</v>
      </c>
      <c r="D167" s="803" t="s">
        <v>626</v>
      </c>
      <c r="E167" s="803">
        <v>1000028460</v>
      </c>
      <c r="F167" s="844" t="s">
        <v>652</v>
      </c>
      <c r="G167" s="804" t="s">
        <v>286</v>
      </c>
      <c r="H167" s="683">
        <v>1</v>
      </c>
      <c r="I167" s="639"/>
      <c r="J167" s="526" t="str">
        <f t="shared" si="9"/>
        <v>INCLUDED</v>
      </c>
    </row>
    <row r="168" spans="1:10" ht="78.75" customHeight="1">
      <c r="A168" s="770">
        <v>144</v>
      </c>
      <c r="B168" s="683">
        <v>7000010866</v>
      </c>
      <c r="C168" s="803">
        <v>2320</v>
      </c>
      <c r="D168" s="803" t="s">
        <v>626</v>
      </c>
      <c r="E168" s="803">
        <v>1000031403</v>
      </c>
      <c r="F168" s="844" t="s">
        <v>753</v>
      </c>
      <c r="G168" s="804" t="s">
        <v>287</v>
      </c>
      <c r="H168" s="683">
        <v>1</v>
      </c>
      <c r="I168" s="639"/>
      <c r="J168" s="526" t="str">
        <f t="shared" si="9"/>
        <v>INCLUDED</v>
      </c>
    </row>
    <row r="169" spans="1:10" ht="18.75">
      <c r="A169" s="762" t="s">
        <v>633</v>
      </c>
      <c r="B169" s="692" t="s">
        <v>631</v>
      </c>
      <c r="C169" s="764"/>
      <c r="D169" s="736"/>
      <c r="E169" s="765"/>
      <c r="F169" s="842"/>
      <c r="G169" s="765"/>
      <c r="H169" s="765"/>
      <c r="I169" s="765"/>
      <c r="J169" s="766"/>
    </row>
    <row r="170" spans="1:10" ht="31.5">
      <c r="A170" s="770">
        <v>145</v>
      </c>
      <c r="B170" s="683">
        <v>7000010866</v>
      </c>
      <c r="C170" s="683">
        <v>1800</v>
      </c>
      <c r="D170" s="746" t="s">
        <v>629</v>
      </c>
      <c r="E170" s="683">
        <v>1000004475</v>
      </c>
      <c r="F170" s="747" t="s">
        <v>653</v>
      </c>
      <c r="G170" s="771" t="s">
        <v>286</v>
      </c>
      <c r="H170" s="743">
        <v>2</v>
      </c>
      <c r="I170" s="639"/>
      <c r="J170" s="526" t="str">
        <f t="shared" ref="J170" si="10">IF(I170="","INCLUDED",I170*H170)</f>
        <v>INCLUDED</v>
      </c>
    </row>
    <row r="171" spans="1:10">
      <c r="A171" s="770">
        <v>146</v>
      </c>
      <c r="B171" s="683">
        <v>7000010866</v>
      </c>
      <c r="C171" s="683">
        <v>1810</v>
      </c>
      <c r="D171" s="746" t="s">
        <v>752</v>
      </c>
      <c r="E171" s="683">
        <v>1000034162</v>
      </c>
      <c r="F171" s="747" t="s">
        <v>654</v>
      </c>
      <c r="G171" s="771" t="s">
        <v>442</v>
      </c>
      <c r="H171" s="743">
        <v>1</v>
      </c>
      <c r="I171" s="639"/>
      <c r="J171" s="526" t="str">
        <f t="shared" ref="J171:J177" si="11">IF(I171="","INCLUDED",I171*H171)</f>
        <v>INCLUDED</v>
      </c>
    </row>
    <row r="172" spans="1:10">
      <c r="A172" s="770">
        <v>147</v>
      </c>
      <c r="B172" s="683">
        <v>7000010866</v>
      </c>
      <c r="C172" s="683">
        <v>1820</v>
      </c>
      <c r="D172" s="746" t="s">
        <v>629</v>
      </c>
      <c r="E172" s="683">
        <v>1000019918</v>
      </c>
      <c r="F172" s="747" t="s">
        <v>587</v>
      </c>
      <c r="G172" s="771" t="s">
        <v>442</v>
      </c>
      <c r="H172" s="743">
        <v>1</v>
      </c>
      <c r="I172" s="639"/>
      <c r="J172" s="526" t="str">
        <f t="shared" si="11"/>
        <v>INCLUDED</v>
      </c>
    </row>
    <row r="173" spans="1:10">
      <c r="A173" s="770">
        <v>148</v>
      </c>
      <c r="B173" s="683">
        <v>7000010866</v>
      </c>
      <c r="C173" s="683">
        <v>1830</v>
      </c>
      <c r="D173" s="746" t="s">
        <v>629</v>
      </c>
      <c r="E173" s="683">
        <v>1000019213</v>
      </c>
      <c r="F173" s="747" t="s">
        <v>655</v>
      </c>
      <c r="G173" s="771" t="s">
        <v>442</v>
      </c>
      <c r="H173" s="743">
        <v>1</v>
      </c>
      <c r="I173" s="639"/>
      <c r="J173" s="526" t="str">
        <f t="shared" si="11"/>
        <v>INCLUDED</v>
      </c>
    </row>
    <row r="174" spans="1:10">
      <c r="A174" s="770">
        <v>149</v>
      </c>
      <c r="B174" s="683">
        <v>7000010866</v>
      </c>
      <c r="C174" s="683">
        <v>1850</v>
      </c>
      <c r="D174" s="746" t="s">
        <v>632</v>
      </c>
      <c r="E174" s="683">
        <v>1000017887</v>
      </c>
      <c r="F174" s="747" t="s">
        <v>502</v>
      </c>
      <c r="G174" s="771" t="s">
        <v>286</v>
      </c>
      <c r="H174" s="743">
        <v>1</v>
      </c>
      <c r="I174" s="639"/>
      <c r="J174" s="526" t="str">
        <f t="shared" si="11"/>
        <v>INCLUDED</v>
      </c>
    </row>
    <row r="175" spans="1:10">
      <c r="A175" s="770">
        <v>150</v>
      </c>
      <c r="B175" s="683">
        <v>7000010866</v>
      </c>
      <c r="C175" s="683">
        <v>1860</v>
      </c>
      <c r="D175" s="746" t="s">
        <v>632</v>
      </c>
      <c r="E175" s="683">
        <v>1000000046</v>
      </c>
      <c r="F175" s="747" t="s">
        <v>501</v>
      </c>
      <c r="G175" s="771" t="s">
        <v>286</v>
      </c>
      <c r="H175" s="743">
        <v>2</v>
      </c>
      <c r="I175" s="639"/>
      <c r="J175" s="526" t="str">
        <f t="shared" si="11"/>
        <v>INCLUDED</v>
      </c>
    </row>
    <row r="176" spans="1:10">
      <c r="A176" s="770">
        <v>151</v>
      </c>
      <c r="B176" s="683">
        <v>7000010866</v>
      </c>
      <c r="C176" s="683">
        <v>1870</v>
      </c>
      <c r="D176" s="746" t="s">
        <v>632</v>
      </c>
      <c r="E176" s="683">
        <v>1000010014</v>
      </c>
      <c r="F176" s="747" t="s">
        <v>500</v>
      </c>
      <c r="G176" s="771" t="s">
        <v>287</v>
      </c>
      <c r="H176" s="743">
        <v>1</v>
      </c>
      <c r="I176" s="639"/>
      <c r="J176" s="526" t="str">
        <f t="shared" si="11"/>
        <v>INCLUDED</v>
      </c>
    </row>
    <row r="177" spans="1:10">
      <c r="A177" s="770">
        <v>152</v>
      </c>
      <c r="B177" s="683">
        <v>7000010866</v>
      </c>
      <c r="C177" s="683">
        <v>1880</v>
      </c>
      <c r="D177" s="746" t="s">
        <v>632</v>
      </c>
      <c r="E177" s="683">
        <v>1000010638</v>
      </c>
      <c r="F177" s="747" t="s">
        <v>503</v>
      </c>
      <c r="G177" s="771" t="s">
        <v>286</v>
      </c>
      <c r="H177" s="743">
        <v>1</v>
      </c>
      <c r="I177" s="639"/>
      <c r="J177" s="526" t="str">
        <f t="shared" si="11"/>
        <v>INCLUDED</v>
      </c>
    </row>
    <row r="178" spans="1:10">
      <c r="A178" s="770">
        <v>153</v>
      </c>
      <c r="B178" s="683">
        <v>7000010866</v>
      </c>
      <c r="C178" s="683">
        <v>1890</v>
      </c>
      <c r="D178" s="746" t="s">
        <v>632</v>
      </c>
      <c r="E178" s="683">
        <v>1000036908</v>
      </c>
      <c r="F178" s="747" t="s">
        <v>504</v>
      </c>
      <c r="G178" s="771" t="s">
        <v>505</v>
      </c>
      <c r="H178" s="743">
        <v>1</v>
      </c>
      <c r="I178" s="639"/>
      <c r="J178" s="526" t="str">
        <f t="shared" ref="J178:J197" si="12">IF(I178="","INCLUDED",I178*H178)</f>
        <v>INCLUDED</v>
      </c>
    </row>
    <row r="179" spans="1:10" ht="75">
      <c r="A179" s="770">
        <v>154</v>
      </c>
      <c r="B179" s="803">
        <v>7000010866</v>
      </c>
      <c r="C179" s="803">
        <v>2340</v>
      </c>
      <c r="D179" s="803" t="s">
        <v>626</v>
      </c>
      <c r="E179" s="803">
        <v>1000031367</v>
      </c>
      <c r="F179" s="844" t="s">
        <v>509</v>
      </c>
      <c r="G179" s="803" t="s">
        <v>286</v>
      </c>
      <c r="H179" s="803">
        <v>1</v>
      </c>
      <c r="I179" s="639"/>
      <c r="J179" s="526" t="str">
        <f t="shared" si="12"/>
        <v>INCLUDED</v>
      </c>
    </row>
    <row r="180" spans="1:10">
      <c r="A180" s="770">
        <v>155</v>
      </c>
      <c r="B180" s="803">
        <v>7000010866</v>
      </c>
      <c r="C180" s="803">
        <v>2350</v>
      </c>
      <c r="D180" s="803" t="s">
        <v>626</v>
      </c>
      <c r="E180" s="803">
        <v>1000018706</v>
      </c>
      <c r="F180" s="844" t="s">
        <v>510</v>
      </c>
      <c r="G180" s="803" t="s">
        <v>286</v>
      </c>
      <c r="H180" s="803">
        <v>4</v>
      </c>
      <c r="I180" s="639"/>
      <c r="J180" s="526" t="str">
        <f t="shared" si="12"/>
        <v>INCLUDED</v>
      </c>
    </row>
    <row r="181" spans="1:10">
      <c r="A181" s="770">
        <v>156</v>
      </c>
      <c r="B181" s="803">
        <v>7000010866</v>
      </c>
      <c r="C181" s="803">
        <v>2360</v>
      </c>
      <c r="D181" s="803" t="s">
        <v>626</v>
      </c>
      <c r="E181" s="803">
        <v>1000031405</v>
      </c>
      <c r="F181" s="844" t="s">
        <v>650</v>
      </c>
      <c r="G181" s="803" t="s">
        <v>286</v>
      </c>
      <c r="H181" s="803">
        <v>2</v>
      </c>
      <c r="I181" s="639"/>
      <c r="J181" s="526" t="str">
        <f t="shared" si="12"/>
        <v>INCLUDED</v>
      </c>
    </row>
    <row r="182" spans="1:10">
      <c r="A182" s="770">
        <v>157</v>
      </c>
      <c r="B182" s="803">
        <v>7000010866</v>
      </c>
      <c r="C182" s="803">
        <v>2370</v>
      </c>
      <c r="D182" s="803" t="s">
        <v>626</v>
      </c>
      <c r="E182" s="803">
        <v>1000031374</v>
      </c>
      <c r="F182" s="844" t="s">
        <v>512</v>
      </c>
      <c r="G182" s="803" t="s">
        <v>287</v>
      </c>
      <c r="H182" s="803">
        <v>2</v>
      </c>
      <c r="I182" s="639"/>
      <c r="J182" s="526" t="str">
        <f t="shared" si="12"/>
        <v>INCLUDED</v>
      </c>
    </row>
    <row r="183" spans="1:10" ht="30">
      <c r="A183" s="770">
        <v>158</v>
      </c>
      <c r="B183" s="803">
        <v>7000010866</v>
      </c>
      <c r="C183" s="803">
        <v>2380</v>
      </c>
      <c r="D183" s="803" t="s">
        <v>626</v>
      </c>
      <c r="E183" s="803">
        <v>1000031378</v>
      </c>
      <c r="F183" s="844" t="s">
        <v>651</v>
      </c>
      <c r="G183" s="803" t="s">
        <v>287</v>
      </c>
      <c r="H183" s="803">
        <v>2</v>
      </c>
      <c r="I183" s="639"/>
      <c r="J183" s="526" t="str">
        <f t="shared" si="12"/>
        <v>INCLUDED</v>
      </c>
    </row>
    <row r="184" spans="1:10" ht="30">
      <c r="A184" s="770">
        <v>159</v>
      </c>
      <c r="B184" s="803">
        <v>7000010866</v>
      </c>
      <c r="C184" s="803">
        <v>2390</v>
      </c>
      <c r="D184" s="803" t="s">
        <v>626</v>
      </c>
      <c r="E184" s="803">
        <v>1000031381</v>
      </c>
      <c r="F184" s="844" t="s">
        <v>513</v>
      </c>
      <c r="G184" s="803" t="s">
        <v>287</v>
      </c>
      <c r="H184" s="803">
        <v>2</v>
      </c>
      <c r="I184" s="639"/>
      <c r="J184" s="526" t="str">
        <f t="shared" si="12"/>
        <v>INCLUDED</v>
      </c>
    </row>
    <row r="185" spans="1:10">
      <c r="A185" s="770">
        <v>160</v>
      </c>
      <c r="B185" s="803">
        <v>7000010866</v>
      </c>
      <c r="C185" s="803">
        <v>2400</v>
      </c>
      <c r="D185" s="803" t="s">
        <v>626</v>
      </c>
      <c r="E185" s="803">
        <v>1000026228</v>
      </c>
      <c r="F185" s="844" t="s">
        <v>514</v>
      </c>
      <c r="G185" s="803" t="s">
        <v>286</v>
      </c>
      <c r="H185" s="803">
        <v>1</v>
      </c>
      <c r="I185" s="639"/>
      <c r="J185" s="526" t="str">
        <f t="shared" si="12"/>
        <v>INCLUDED</v>
      </c>
    </row>
    <row r="186" spans="1:10">
      <c r="A186" s="770">
        <v>161</v>
      </c>
      <c r="B186" s="803">
        <v>7000010866</v>
      </c>
      <c r="C186" s="803">
        <v>2410</v>
      </c>
      <c r="D186" s="803" t="s">
        <v>626</v>
      </c>
      <c r="E186" s="803">
        <v>1000028495</v>
      </c>
      <c r="F186" s="844" t="s">
        <v>515</v>
      </c>
      <c r="G186" s="803" t="s">
        <v>286</v>
      </c>
      <c r="H186" s="803">
        <v>1</v>
      </c>
      <c r="I186" s="639"/>
      <c r="J186" s="526" t="str">
        <f t="shared" si="12"/>
        <v>INCLUDED</v>
      </c>
    </row>
    <row r="187" spans="1:10">
      <c r="A187" s="770">
        <v>162</v>
      </c>
      <c r="B187" s="803">
        <v>7000010866</v>
      </c>
      <c r="C187" s="803">
        <v>2420</v>
      </c>
      <c r="D187" s="803" t="s">
        <v>626</v>
      </c>
      <c r="E187" s="803">
        <v>1000028265</v>
      </c>
      <c r="F187" s="844" t="s">
        <v>516</v>
      </c>
      <c r="G187" s="803" t="s">
        <v>286</v>
      </c>
      <c r="H187" s="803">
        <v>1</v>
      </c>
      <c r="I187" s="639"/>
      <c r="J187" s="526" t="str">
        <f t="shared" si="12"/>
        <v>INCLUDED</v>
      </c>
    </row>
    <row r="188" spans="1:10">
      <c r="A188" s="770">
        <v>163</v>
      </c>
      <c r="B188" s="803">
        <v>7000010866</v>
      </c>
      <c r="C188" s="803">
        <v>2430</v>
      </c>
      <c r="D188" s="803" t="s">
        <v>626</v>
      </c>
      <c r="E188" s="803">
        <v>1000028460</v>
      </c>
      <c r="F188" s="844" t="s">
        <v>652</v>
      </c>
      <c r="G188" s="803" t="s">
        <v>286</v>
      </c>
      <c r="H188" s="803">
        <v>1</v>
      </c>
      <c r="I188" s="639"/>
      <c r="J188" s="526" t="str">
        <f t="shared" si="12"/>
        <v>INCLUDED</v>
      </c>
    </row>
    <row r="189" spans="1:10" ht="45">
      <c r="A189" s="770">
        <v>164</v>
      </c>
      <c r="B189" s="803">
        <v>7000010866</v>
      </c>
      <c r="C189" s="803">
        <v>2440</v>
      </c>
      <c r="D189" s="803" t="s">
        <v>627</v>
      </c>
      <c r="E189" s="803">
        <v>1000031369</v>
      </c>
      <c r="F189" s="844" t="s">
        <v>517</v>
      </c>
      <c r="G189" s="803" t="s">
        <v>287</v>
      </c>
      <c r="H189" s="803">
        <v>1</v>
      </c>
      <c r="I189" s="639"/>
      <c r="J189" s="526" t="str">
        <f t="shared" si="12"/>
        <v>INCLUDED</v>
      </c>
    </row>
    <row r="190" spans="1:10">
      <c r="A190" s="770">
        <v>165</v>
      </c>
      <c r="B190" s="803">
        <v>7000010866</v>
      </c>
      <c r="C190" s="803">
        <v>2450</v>
      </c>
      <c r="D190" s="803" t="s">
        <v>627</v>
      </c>
      <c r="E190" s="803">
        <v>1000018706</v>
      </c>
      <c r="F190" s="844" t="s">
        <v>510</v>
      </c>
      <c r="G190" s="803" t="s">
        <v>286</v>
      </c>
      <c r="H190" s="803">
        <v>1</v>
      </c>
      <c r="I190" s="639"/>
      <c r="J190" s="526" t="str">
        <f t="shared" si="12"/>
        <v>INCLUDED</v>
      </c>
    </row>
    <row r="191" spans="1:10">
      <c r="A191" s="770">
        <v>166</v>
      </c>
      <c r="B191" s="803">
        <v>7000010866</v>
      </c>
      <c r="C191" s="803">
        <v>2460</v>
      </c>
      <c r="D191" s="803" t="s">
        <v>627</v>
      </c>
      <c r="E191" s="803">
        <v>1000019315</v>
      </c>
      <c r="F191" s="844" t="s">
        <v>511</v>
      </c>
      <c r="G191" s="803" t="s">
        <v>286</v>
      </c>
      <c r="H191" s="803">
        <v>1</v>
      </c>
      <c r="I191" s="639"/>
      <c r="J191" s="526" t="str">
        <f t="shared" si="12"/>
        <v>INCLUDED</v>
      </c>
    </row>
    <row r="192" spans="1:10">
      <c r="A192" s="770">
        <v>167</v>
      </c>
      <c r="B192" s="803">
        <v>7000010866</v>
      </c>
      <c r="C192" s="803">
        <v>2470</v>
      </c>
      <c r="D192" s="803" t="s">
        <v>627</v>
      </c>
      <c r="E192" s="803">
        <v>1000031405</v>
      </c>
      <c r="F192" s="844" t="s">
        <v>650</v>
      </c>
      <c r="G192" s="803" t="s">
        <v>286</v>
      </c>
      <c r="H192" s="803">
        <v>1</v>
      </c>
      <c r="I192" s="639"/>
      <c r="J192" s="526" t="str">
        <f t="shared" si="12"/>
        <v>INCLUDED</v>
      </c>
    </row>
    <row r="193" spans="1:30">
      <c r="A193" s="770">
        <v>168</v>
      </c>
      <c r="B193" s="803">
        <v>7000010866</v>
      </c>
      <c r="C193" s="803">
        <v>2480</v>
      </c>
      <c r="D193" s="803" t="s">
        <v>627</v>
      </c>
      <c r="E193" s="803">
        <v>1000031374</v>
      </c>
      <c r="F193" s="844" t="s">
        <v>512</v>
      </c>
      <c r="G193" s="803" t="s">
        <v>287</v>
      </c>
      <c r="H193" s="803">
        <v>1</v>
      </c>
      <c r="I193" s="639"/>
      <c r="J193" s="526" t="str">
        <f t="shared" si="12"/>
        <v>INCLUDED</v>
      </c>
    </row>
    <row r="194" spans="1:30" ht="30">
      <c r="A194" s="770">
        <v>169</v>
      </c>
      <c r="B194" s="803">
        <v>7000010866</v>
      </c>
      <c r="C194" s="803">
        <v>2490</v>
      </c>
      <c r="D194" s="803" t="s">
        <v>627</v>
      </c>
      <c r="E194" s="803">
        <v>1000031378</v>
      </c>
      <c r="F194" s="844" t="s">
        <v>651</v>
      </c>
      <c r="G194" s="803" t="s">
        <v>287</v>
      </c>
      <c r="H194" s="803">
        <v>1</v>
      </c>
      <c r="I194" s="639"/>
      <c r="J194" s="526" t="str">
        <f t="shared" si="12"/>
        <v>INCLUDED</v>
      </c>
    </row>
    <row r="195" spans="1:30" ht="30">
      <c r="A195" s="770">
        <v>170</v>
      </c>
      <c r="B195" s="803">
        <v>7000010866</v>
      </c>
      <c r="C195" s="803">
        <v>2500</v>
      </c>
      <c r="D195" s="803" t="s">
        <v>627</v>
      </c>
      <c r="E195" s="803">
        <v>1000031381</v>
      </c>
      <c r="F195" s="844" t="s">
        <v>513</v>
      </c>
      <c r="G195" s="803" t="s">
        <v>287</v>
      </c>
      <c r="H195" s="803">
        <v>1</v>
      </c>
      <c r="I195" s="639"/>
      <c r="J195" s="526" t="str">
        <f t="shared" si="12"/>
        <v>INCLUDED</v>
      </c>
    </row>
    <row r="196" spans="1:30">
      <c r="A196" s="770">
        <v>171</v>
      </c>
      <c r="B196" s="803">
        <v>7000010866</v>
      </c>
      <c r="C196" s="803">
        <v>2510</v>
      </c>
      <c r="D196" s="803" t="s">
        <v>627</v>
      </c>
      <c r="E196" s="803">
        <v>1000028460</v>
      </c>
      <c r="F196" s="844" t="s">
        <v>652</v>
      </c>
      <c r="G196" s="803" t="s">
        <v>286</v>
      </c>
      <c r="H196" s="803">
        <v>1</v>
      </c>
      <c r="I196" s="639"/>
      <c r="J196" s="526" t="str">
        <f t="shared" si="12"/>
        <v>INCLUDED</v>
      </c>
    </row>
    <row r="197" spans="1:30" ht="30">
      <c r="A197" s="770">
        <v>172</v>
      </c>
      <c r="B197" s="803">
        <v>7000010866</v>
      </c>
      <c r="C197" s="803">
        <v>2520</v>
      </c>
      <c r="D197" s="803" t="s">
        <v>627</v>
      </c>
      <c r="E197" s="803">
        <v>1000031398</v>
      </c>
      <c r="F197" s="844" t="s">
        <v>518</v>
      </c>
      <c r="G197" s="803" t="s">
        <v>287</v>
      </c>
      <c r="H197" s="803">
        <v>1</v>
      </c>
      <c r="I197" s="639"/>
      <c r="J197" s="526" t="str">
        <f t="shared" si="12"/>
        <v>INCLUDED</v>
      </c>
    </row>
    <row r="198" spans="1:30">
      <c r="A198" s="770"/>
      <c r="B198" s="683"/>
      <c r="C198" s="683"/>
      <c r="D198" s="746"/>
      <c r="E198" s="683"/>
      <c r="F198" s="747"/>
      <c r="G198" s="771"/>
      <c r="H198" s="743"/>
      <c r="I198" s="639"/>
      <c r="J198" s="526"/>
    </row>
    <row r="199" spans="1:30">
      <c r="A199" s="770"/>
      <c r="B199" s="683"/>
      <c r="C199" s="683"/>
      <c r="D199" s="746"/>
      <c r="E199" s="683"/>
      <c r="F199" s="747"/>
      <c r="G199" s="771"/>
      <c r="H199" s="743"/>
      <c r="I199" s="639"/>
      <c r="J199" s="526"/>
    </row>
    <row r="200" spans="1:30" s="776" customFormat="1" ht="32.25" customHeight="1">
      <c r="A200" s="617"/>
      <c r="B200" s="521"/>
      <c r="C200" s="522"/>
      <c r="D200" s="655"/>
      <c r="E200" s="522"/>
      <c r="F200" s="845" t="s">
        <v>468</v>
      </c>
      <c r="G200" s="649"/>
      <c r="H200" s="649"/>
      <c r="I200" s="524"/>
      <c r="J200" s="772">
        <f>SUM(J18:J199)</f>
        <v>0</v>
      </c>
      <c r="K200" s="773"/>
      <c r="L200" s="773"/>
      <c r="M200" s="773"/>
      <c r="N200" s="774"/>
      <c r="O200" s="774"/>
      <c r="P200" s="774"/>
      <c r="Q200" s="774"/>
      <c r="R200" s="774"/>
      <c r="S200" s="774"/>
      <c r="T200" s="775"/>
      <c r="U200" s="775"/>
      <c r="V200" s="775"/>
      <c r="W200" s="775"/>
      <c r="X200" s="775"/>
      <c r="Y200" s="775"/>
      <c r="Z200" s="775"/>
      <c r="AA200" s="775"/>
      <c r="AB200" s="775"/>
      <c r="AC200" s="775"/>
      <c r="AD200" s="775"/>
    </row>
    <row r="201" spans="1:30" ht="19.5" customHeight="1">
      <c r="A201" s="777"/>
      <c r="B201" s="520"/>
      <c r="C201" s="909"/>
      <c r="D201" s="909"/>
      <c r="E201" s="909"/>
      <c r="F201" s="909"/>
      <c r="G201" s="909"/>
      <c r="H201" s="778"/>
      <c r="I201" s="779"/>
      <c r="J201" s="779"/>
      <c r="K201" s="331"/>
      <c r="L201" s="331"/>
      <c r="M201" s="331"/>
    </row>
    <row r="202" spans="1:30" ht="57.75" customHeight="1">
      <c r="B202" s="780" t="s">
        <v>303</v>
      </c>
      <c r="C202" s="910" t="s">
        <v>302</v>
      </c>
      <c r="D202" s="910"/>
      <c r="E202" s="910"/>
      <c r="F202" s="910"/>
      <c r="G202" s="910"/>
      <c r="H202" s="910"/>
      <c r="I202" s="910"/>
      <c r="J202" s="910"/>
      <c r="K202" s="331"/>
      <c r="L202" s="331"/>
      <c r="M202" s="331"/>
    </row>
    <row r="203" spans="1:30" ht="17.25" customHeight="1">
      <c r="B203" s="780"/>
      <c r="C203" s="730"/>
      <c r="D203" s="730"/>
      <c r="E203" s="730"/>
      <c r="F203" s="812"/>
      <c r="G203" s="730"/>
      <c r="H203" s="730"/>
      <c r="I203" s="730"/>
      <c r="J203" s="730"/>
      <c r="K203" s="331"/>
      <c r="L203" s="331"/>
      <c r="M203" s="331"/>
    </row>
    <row r="204" spans="1:30" s="782" customFormat="1" ht="34.15" customHeight="1">
      <c r="A204" s="780"/>
      <c r="B204" s="535" t="s">
        <v>141</v>
      </c>
      <c r="C204" s="900" t="str">
        <f>'Sch-1'!C238:D238</f>
        <v>--</v>
      </c>
      <c r="D204" s="900"/>
      <c r="E204" s="451"/>
      <c r="F204" s="650"/>
      <c r="G204" s="650"/>
      <c r="H204" s="651" t="s">
        <v>126</v>
      </c>
      <c r="I204" s="901">
        <f>'Sch-1'!M238</f>
        <v>0</v>
      </c>
      <c r="J204" s="901"/>
      <c r="K204" s="603"/>
      <c r="L204" s="603"/>
      <c r="M204" s="603"/>
      <c r="N204" s="781"/>
      <c r="O204" s="781"/>
      <c r="P204" s="781"/>
      <c r="Q204" s="781"/>
      <c r="R204" s="781"/>
      <c r="S204" s="781"/>
      <c r="T204" s="536"/>
      <c r="U204" s="536"/>
      <c r="V204" s="536"/>
      <c r="W204" s="536"/>
      <c r="X204" s="536"/>
      <c r="Y204" s="536"/>
      <c r="Z204" s="536"/>
      <c r="AA204" s="536"/>
      <c r="AB204" s="536"/>
      <c r="AC204" s="536"/>
      <c r="AD204" s="536"/>
    </row>
    <row r="205" spans="1:30" s="782" customFormat="1" ht="23.25" customHeight="1">
      <c r="A205" s="780"/>
      <c r="B205" s="535" t="s">
        <v>142</v>
      </c>
      <c r="C205" s="900">
        <f>'Sch-1'!C239:D239</f>
        <v>0</v>
      </c>
      <c r="D205" s="900"/>
      <c r="F205" s="652"/>
      <c r="G205" s="650"/>
      <c r="H205" s="651" t="s">
        <v>128</v>
      </c>
      <c r="I205" s="901">
        <f>'Sch-1'!M239</f>
        <v>0</v>
      </c>
      <c r="J205" s="901"/>
      <c r="K205" s="603"/>
      <c r="L205" s="603"/>
      <c r="M205" s="603"/>
      <c r="N205" s="781"/>
      <c r="O205" s="781"/>
      <c r="P205" s="781"/>
      <c r="Q205" s="781"/>
      <c r="R205" s="781"/>
      <c r="S205" s="781"/>
      <c r="T205" s="536"/>
      <c r="U205" s="536"/>
      <c r="V205" s="536"/>
      <c r="W205" s="536"/>
      <c r="X205" s="536"/>
      <c r="Y205" s="536"/>
      <c r="Z205" s="536"/>
      <c r="AA205" s="536"/>
      <c r="AB205" s="536"/>
      <c r="AC205" s="536"/>
      <c r="AD205" s="536"/>
    </row>
    <row r="206" spans="1:30" ht="16.5">
      <c r="B206" s="424"/>
      <c r="C206" s="425"/>
      <c r="D206" s="645"/>
      <c r="E206" s="767"/>
      <c r="F206" s="652"/>
      <c r="G206" s="653"/>
      <c r="H206" s="783"/>
      <c r="I206" s="331"/>
      <c r="J206" s="331"/>
      <c r="K206" s="331"/>
      <c r="L206" s="331"/>
      <c r="M206" s="331"/>
    </row>
  </sheetData>
  <sheetProtection password="CC67" sheet="1" objects="1" scenarios="1" selectLockedCells="1"/>
  <customSheetViews>
    <customSheetView guid="{45F3AF0C-46B9-4B87-BFCB-FE4EE3F9A2E7}" scale="80" showPageBreaks="1" fitToPage="1" printArea="1" hiddenColumns="1" view="pageBreakPreview" topLeftCell="A122">
      <selection activeCell="I152" sqref="I152"/>
      <pageMargins left="0" right="0" top="0.75" bottom="0" header="0.3" footer="0"/>
      <pageSetup scale="57" fitToHeight="0" orientation="landscape" r:id="rId1"/>
    </customSheetView>
    <customSheetView guid="{22CC5C8B-E1A0-44D5-9004-AA64A7EE9D42}" scale="80" showPageBreaks="1" fitToPage="1" printArea="1" hiddenColumns="1" view="pageBreakPreview" topLeftCell="A140">
      <selection activeCell="I152" sqref="I152"/>
      <pageMargins left="0" right="0" top="0.75" bottom="0" header="0.3" footer="0"/>
      <pageSetup scale="57" fitToHeight="0" orientation="landscape" r:id="rId2"/>
    </customSheetView>
    <customSheetView guid="{A4C17E8F-58CD-4EED-9A5E-AA156D6F7BD9}" scale="80" showPageBreaks="1" fitToPage="1" printArea="1" hiddenColumns="1" view="pageBreakPreview">
      <selection activeCell="I18" sqref="I18"/>
      <pageMargins left="0" right="0" top="0.75" bottom="0" header="0.3" footer="0"/>
      <pageSetup scale="57" fitToHeight="0" orientation="landscape" r:id="rId3"/>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4"/>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5"/>
    </customSheetView>
  </customSheetViews>
  <mergeCells count="11">
    <mergeCell ref="P3:Q3"/>
    <mergeCell ref="A4:J4"/>
    <mergeCell ref="A7:H7"/>
    <mergeCell ref="C204:D204"/>
    <mergeCell ref="C205:D205"/>
    <mergeCell ref="I204:J204"/>
    <mergeCell ref="I205:J205"/>
    <mergeCell ref="C201:G201"/>
    <mergeCell ref="C202:J202"/>
    <mergeCell ref="A13:J13"/>
    <mergeCell ref="A3:J3"/>
  </mergeCells>
  <dataValidations count="2">
    <dataValidation type="decimal" operator="greaterThan" allowBlank="1" showInputMessage="1" showErrorMessage="1" error="Enter only Numeric value greater than zero or leave the cell blank !" sqref="I65527:I65528 WVO983053:WVO983059 WLS983053:WLS983059 WBW983053:WBW983059 VSA983053:VSA983059 VIE983053:VIE983059 UYI983053:UYI983059 UOM983053:UOM983059 UEQ983053:UEQ983059 TUU983053:TUU983059 TKY983053:TKY983059 TBC983053:TBC983059 SRG983053:SRG983059 SHK983053:SHK983059 RXO983053:RXO983059 RNS983053:RNS983059 RDW983053:RDW983059 QUA983053:QUA983059 QKE983053:QKE983059 QAI983053:QAI983059 PQM983053:PQM983059 PGQ983053:PGQ983059 OWU983053:OWU983059 OMY983053:OMY983059 ODC983053:ODC983059 NTG983053:NTG983059 NJK983053:NJK983059 MZO983053:MZO983059 MPS983053:MPS983059 MFW983053:MFW983059 LWA983053:LWA983059 LME983053:LME983059 LCI983053:LCI983059 KSM983053:KSM983059 KIQ983053:KIQ983059 JYU983053:JYU983059 JOY983053:JOY983059 JFC983053:JFC983059 IVG983053:IVG983059 ILK983053:ILK983059 IBO983053:IBO983059 HRS983053:HRS983059 HHW983053:HHW983059 GYA983053:GYA983059 GOE983053:GOE983059 GEI983053:GEI983059 FUM983053:FUM983059 FKQ983053:FKQ983059 FAU983053:FAU983059 EQY983053:EQY983059 EHC983053:EHC983059 DXG983053:DXG983059 DNK983053:DNK983059 DDO983053:DDO983059 CTS983053:CTS983059 CJW983053:CJW983059 CAA983053:CAA983059 BQE983053:BQE983059 BGI983053:BGI983059 AWM983053:AWM983059 AMQ983053:AMQ983059 ACU983053:ACU983059 SY983053:SY983059 JC983053:JC983059 I983035:I983041 WVO917517:WVO917523 WLS917517:WLS917523 WBW917517:WBW917523 VSA917517:VSA917523 VIE917517:VIE917523 UYI917517:UYI917523 UOM917517:UOM917523 UEQ917517:UEQ917523 TUU917517:TUU917523 TKY917517:TKY917523 TBC917517:TBC917523 SRG917517:SRG917523 SHK917517:SHK917523 RXO917517:RXO917523 RNS917517:RNS917523 RDW917517:RDW917523 QUA917517:QUA917523 QKE917517:QKE917523 QAI917517:QAI917523 PQM917517:PQM917523 PGQ917517:PGQ917523 OWU917517:OWU917523 OMY917517:OMY917523 ODC917517:ODC917523 NTG917517:NTG917523 NJK917517:NJK917523 MZO917517:MZO917523 MPS917517:MPS917523 MFW917517:MFW917523 LWA917517:LWA917523 LME917517:LME917523 LCI917517:LCI917523 KSM917517:KSM917523 KIQ917517:KIQ917523 JYU917517:JYU917523 JOY917517:JOY917523 JFC917517:JFC917523 IVG917517:IVG917523 ILK917517:ILK917523 IBO917517:IBO917523 HRS917517:HRS917523 HHW917517:HHW917523 GYA917517:GYA917523 GOE917517:GOE917523 GEI917517:GEI917523 FUM917517:FUM917523 FKQ917517:FKQ917523 FAU917517:FAU917523 EQY917517:EQY917523 EHC917517:EHC917523 DXG917517:DXG917523 DNK917517:DNK917523 DDO917517:DDO917523 CTS917517:CTS917523 CJW917517:CJW917523 CAA917517:CAA917523 BQE917517:BQE917523 BGI917517:BGI917523 AWM917517:AWM917523 AMQ917517:AMQ917523 ACU917517:ACU917523 SY917517:SY917523 JC917517:JC917523 I917499:I917505 WVO851981:WVO851987 WLS851981:WLS851987 WBW851981:WBW851987 VSA851981:VSA851987 VIE851981:VIE851987 UYI851981:UYI851987 UOM851981:UOM851987 UEQ851981:UEQ851987 TUU851981:TUU851987 TKY851981:TKY851987 TBC851981:TBC851987 SRG851981:SRG851987 SHK851981:SHK851987 RXO851981:RXO851987 RNS851981:RNS851987 RDW851981:RDW851987 QUA851981:QUA851987 QKE851981:QKE851987 QAI851981:QAI851987 PQM851981:PQM851987 PGQ851981:PGQ851987 OWU851981:OWU851987 OMY851981:OMY851987 ODC851981:ODC851987 NTG851981:NTG851987 NJK851981:NJK851987 MZO851981:MZO851987 MPS851981:MPS851987 MFW851981:MFW851987 LWA851981:LWA851987 LME851981:LME851987 LCI851981:LCI851987 KSM851981:KSM851987 KIQ851981:KIQ851987 JYU851981:JYU851987 JOY851981:JOY851987 JFC851981:JFC851987 IVG851981:IVG851987 ILK851981:ILK851987 IBO851981:IBO851987 HRS851981:HRS851987 HHW851981:HHW851987 GYA851981:GYA851987 GOE851981:GOE851987 GEI851981:GEI851987 FUM851981:FUM851987 FKQ851981:FKQ851987 FAU851981:FAU851987 EQY851981:EQY851987 EHC851981:EHC851987 DXG851981:DXG851987 DNK851981:DNK851987 DDO851981:DDO851987 CTS851981:CTS851987 CJW851981:CJW851987 CAA851981:CAA851987 BQE851981:BQE851987 BGI851981:BGI851987 AWM851981:AWM851987 AMQ851981:AMQ851987 ACU851981:ACU851987 SY851981:SY851987 JC851981:JC851987 I851963:I851969 WVO786445:WVO786451 WLS786445:WLS786451 WBW786445:WBW786451 VSA786445:VSA786451 VIE786445:VIE786451 UYI786445:UYI786451 UOM786445:UOM786451 UEQ786445:UEQ786451 TUU786445:TUU786451 TKY786445:TKY786451 TBC786445:TBC786451 SRG786445:SRG786451 SHK786445:SHK786451 RXO786445:RXO786451 RNS786445:RNS786451 RDW786445:RDW786451 QUA786445:QUA786451 QKE786445:QKE786451 QAI786445:QAI786451 PQM786445:PQM786451 PGQ786445:PGQ786451 OWU786445:OWU786451 OMY786445:OMY786451 ODC786445:ODC786451 NTG786445:NTG786451 NJK786445:NJK786451 MZO786445:MZO786451 MPS786445:MPS786451 MFW786445:MFW786451 LWA786445:LWA786451 LME786445:LME786451 LCI786445:LCI786451 KSM786445:KSM786451 KIQ786445:KIQ786451 JYU786445:JYU786451 JOY786445:JOY786451 JFC786445:JFC786451 IVG786445:IVG786451 ILK786445:ILK786451 IBO786445:IBO786451 HRS786445:HRS786451 HHW786445:HHW786451 GYA786445:GYA786451 GOE786445:GOE786451 GEI786445:GEI786451 FUM786445:FUM786451 FKQ786445:FKQ786451 FAU786445:FAU786451 EQY786445:EQY786451 EHC786445:EHC786451 DXG786445:DXG786451 DNK786445:DNK786451 DDO786445:DDO786451 CTS786445:CTS786451 CJW786445:CJW786451 CAA786445:CAA786451 BQE786445:BQE786451 BGI786445:BGI786451 AWM786445:AWM786451 AMQ786445:AMQ786451 ACU786445:ACU786451 SY786445:SY786451 JC786445:JC786451 I786427:I786433 WVO720909:WVO720915 WLS720909:WLS720915 WBW720909:WBW720915 VSA720909:VSA720915 VIE720909:VIE720915 UYI720909:UYI720915 UOM720909:UOM720915 UEQ720909:UEQ720915 TUU720909:TUU720915 TKY720909:TKY720915 TBC720909:TBC720915 SRG720909:SRG720915 SHK720909:SHK720915 RXO720909:RXO720915 RNS720909:RNS720915 RDW720909:RDW720915 QUA720909:QUA720915 QKE720909:QKE720915 QAI720909:QAI720915 PQM720909:PQM720915 PGQ720909:PGQ720915 OWU720909:OWU720915 OMY720909:OMY720915 ODC720909:ODC720915 NTG720909:NTG720915 NJK720909:NJK720915 MZO720909:MZO720915 MPS720909:MPS720915 MFW720909:MFW720915 LWA720909:LWA720915 LME720909:LME720915 LCI720909:LCI720915 KSM720909:KSM720915 KIQ720909:KIQ720915 JYU720909:JYU720915 JOY720909:JOY720915 JFC720909:JFC720915 IVG720909:IVG720915 ILK720909:ILK720915 IBO720909:IBO720915 HRS720909:HRS720915 HHW720909:HHW720915 GYA720909:GYA720915 GOE720909:GOE720915 GEI720909:GEI720915 FUM720909:FUM720915 FKQ720909:FKQ720915 FAU720909:FAU720915 EQY720909:EQY720915 EHC720909:EHC720915 DXG720909:DXG720915 DNK720909:DNK720915 DDO720909:DDO720915 CTS720909:CTS720915 CJW720909:CJW720915 CAA720909:CAA720915 BQE720909:BQE720915 BGI720909:BGI720915 AWM720909:AWM720915 AMQ720909:AMQ720915 ACU720909:ACU720915 SY720909:SY720915 JC720909:JC720915 I720891:I720897 WVO655373:WVO655379 WLS655373:WLS655379 WBW655373:WBW655379 VSA655373:VSA655379 VIE655373:VIE655379 UYI655373:UYI655379 UOM655373:UOM655379 UEQ655373:UEQ655379 TUU655373:TUU655379 TKY655373:TKY655379 TBC655373:TBC655379 SRG655373:SRG655379 SHK655373:SHK655379 RXO655373:RXO655379 RNS655373:RNS655379 RDW655373:RDW655379 QUA655373:QUA655379 QKE655373:QKE655379 QAI655373:QAI655379 PQM655373:PQM655379 PGQ655373:PGQ655379 OWU655373:OWU655379 OMY655373:OMY655379 ODC655373:ODC655379 NTG655373:NTG655379 NJK655373:NJK655379 MZO655373:MZO655379 MPS655373:MPS655379 MFW655373:MFW655379 LWA655373:LWA655379 LME655373:LME655379 LCI655373:LCI655379 KSM655373:KSM655379 KIQ655373:KIQ655379 JYU655373:JYU655379 JOY655373:JOY655379 JFC655373:JFC655379 IVG655373:IVG655379 ILK655373:ILK655379 IBO655373:IBO655379 HRS655373:HRS655379 HHW655373:HHW655379 GYA655373:GYA655379 GOE655373:GOE655379 GEI655373:GEI655379 FUM655373:FUM655379 FKQ655373:FKQ655379 FAU655373:FAU655379 EQY655373:EQY655379 EHC655373:EHC655379 DXG655373:DXG655379 DNK655373:DNK655379 DDO655373:DDO655379 CTS655373:CTS655379 CJW655373:CJW655379 CAA655373:CAA655379 BQE655373:BQE655379 BGI655373:BGI655379 AWM655373:AWM655379 AMQ655373:AMQ655379 ACU655373:ACU655379 SY655373:SY655379 JC655373:JC655379 I655355:I655361 WVO589837:WVO589843 WLS589837:WLS589843 WBW589837:WBW589843 VSA589837:VSA589843 VIE589837:VIE589843 UYI589837:UYI589843 UOM589837:UOM589843 UEQ589837:UEQ589843 TUU589837:TUU589843 TKY589837:TKY589843 TBC589837:TBC589843 SRG589837:SRG589843 SHK589837:SHK589843 RXO589837:RXO589843 RNS589837:RNS589843 RDW589837:RDW589843 QUA589837:QUA589843 QKE589837:QKE589843 QAI589837:QAI589843 PQM589837:PQM589843 PGQ589837:PGQ589843 OWU589837:OWU589843 OMY589837:OMY589843 ODC589837:ODC589843 NTG589837:NTG589843 NJK589837:NJK589843 MZO589837:MZO589843 MPS589837:MPS589843 MFW589837:MFW589843 LWA589837:LWA589843 LME589837:LME589843 LCI589837:LCI589843 KSM589837:KSM589843 KIQ589837:KIQ589843 JYU589837:JYU589843 JOY589837:JOY589843 JFC589837:JFC589843 IVG589837:IVG589843 ILK589837:ILK589843 IBO589837:IBO589843 HRS589837:HRS589843 HHW589837:HHW589843 GYA589837:GYA589843 GOE589837:GOE589843 GEI589837:GEI589843 FUM589837:FUM589843 FKQ589837:FKQ589843 FAU589837:FAU589843 EQY589837:EQY589843 EHC589837:EHC589843 DXG589837:DXG589843 DNK589837:DNK589843 DDO589837:DDO589843 CTS589837:CTS589843 CJW589837:CJW589843 CAA589837:CAA589843 BQE589837:BQE589843 BGI589837:BGI589843 AWM589837:AWM589843 AMQ589837:AMQ589843 ACU589837:ACU589843 SY589837:SY589843 JC589837:JC589843 I589819:I589825 WVO524301:WVO524307 WLS524301:WLS524307 WBW524301:WBW524307 VSA524301:VSA524307 VIE524301:VIE524307 UYI524301:UYI524307 UOM524301:UOM524307 UEQ524301:UEQ524307 TUU524301:TUU524307 TKY524301:TKY524307 TBC524301:TBC524307 SRG524301:SRG524307 SHK524301:SHK524307 RXO524301:RXO524307 RNS524301:RNS524307 RDW524301:RDW524307 QUA524301:QUA524307 QKE524301:QKE524307 QAI524301:QAI524307 PQM524301:PQM524307 PGQ524301:PGQ524307 OWU524301:OWU524307 OMY524301:OMY524307 ODC524301:ODC524307 NTG524301:NTG524307 NJK524301:NJK524307 MZO524301:MZO524307 MPS524301:MPS524307 MFW524301:MFW524307 LWA524301:LWA524307 LME524301:LME524307 LCI524301:LCI524307 KSM524301:KSM524307 KIQ524301:KIQ524307 JYU524301:JYU524307 JOY524301:JOY524307 JFC524301:JFC524307 IVG524301:IVG524307 ILK524301:ILK524307 IBO524301:IBO524307 HRS524301:HRS524307 HHW524301:HHW524307 GYA524301:GYA524307 GOE524301:GOE524307 GEI524301:GEI524307 FUM524301:FUM524307 FKQ524301:FKQ524307 FAU524301:FAU524307 EQY524301:EQY524307 EHC524301:EHC524307 DXG524301:DXG524307 DNK524301:DNK524307 DDO524301:DDO524307 CTS524301:CTS524307 CJW524301:CJW524307 CAA524301:CAA524307 BQE524301:BQE524307 BGI524301:BGI524307 AWM524301:AWM524307 AMQ524301:AMQ524307 ACU524301:ACU524307 SY524301:SY524307 JC524301:JC524307 I524283:I524289 WVO458765:WVO458771 WLS458765:WLS458771 WBW458765:WBW458771 VSA458765:VSA458771 VIE458765:VIE458771 UYI458765:UYI458771 UOM458765:UOM458771 UEQ458765:UEQ458771 TUU458765:TUU458771 TKY458765:TKY458771 TBC458765:TBC458771 SRG458765:SRG458771 SHK458765:SHK458771 RXO458765:RXO458771 RNS458765:RNS458771 RDW458765:RDW458771 QUA458765:QUA458771 QKE458765:QKE458771 QAI458765:QAI458771 PQM458765:PQM458771 PGQ458765:PGQ458771 OWU458765:OWU458771 OMY458765:OMY458771 ODC458765:ODC458771 NTG458765:NTG458771 NJK458765:NJK458771 MZO458765:MZO458771 MPS458765:MPS458771 MFW458765:MFW458771 LWA458765:LWA458771 LME458765:LME458771 LCI458765:LCI458771 KSM458765:KSM458771 KIQ458765:KIQ458771 JYU458765:JYU458771 JOY458765:JOY458771 JFC458765:JFC458771 IVG458765:IVG458771 ILK458765:ILK458771 IBO458765:IBO458771 HRS458765:HRS458771 HHW458765:HHW458771 GYA458765:GYA458771 GOE458765:GOE458771 GEI458765:GEI458771 FUM458765:FUM458771 FKQ458765:FKQ458771 FAU458765:FAU458771 EQY458765:EQY458771 EHC458765:EHC458771 DXG458765:DXG458771 DNK458765:DNK458771 DDO458765:DDO458771 CTS458765:CTS458771 CJW458765:CJW458771 CAA458765:CAA458771 BQE458765:BQE458771 BGI458765:BGI458771 AWM458765:AWM458771 AMQ458765:AMQ458771 ACU458765:ACU458771 SY458765:SY458771 JC458765:JC458771 I458747:I458753 WVO393229:WVO393235 WLS393229:WLS393235 WBW393229:WBW393235 VSA393229:VSA393235 VIE393229:VIE393235 UYI393229:UYI393235 UOM393229:UOM393235 UEQ393229:UEQ393235 TUU393229:TUU393235 TKY393229:TKY393235 TBC393229:TBC393235 SRG393229:SRG393235 SHK393229:SHK393235 RXO393229:RXO393235 RNS393229:RNS393235 RDW393229:RDW393235 QUA393229:QUA393235 QKE393229:QKE393235 QAI393229:QAI393235 PQM393229:PQM393235 PGQ393229:PGQ393235 OWU393229:OWU393235 OMY393229:OMY393235 ODC393229:ODC393235 NTG393229:NTG393235 NJK393229:NJK393235 MZO393229:MZO393235 MPS393229:MPS393235 MFW393229:MFW393235 LWA393229:LWA393235 LME393229:LME393235 LCI393229:LCI393235 KSM393229:KSM393235 KIQ393229:KIQ393235 JYU393229:JYU393235 JOY393229:JOY393235 JFC393229:JFC393235 IVG393229:IVG393235 ILK393229:ILK393235 IBO393229:IBO393235 HRS393229:HRS393235 HHW393229:HHW393235 GYA393229:GYA393235 GOE393229:GOE393235 GEI393229:GEI393235 FUM393229:FUM393235 FKQ393229:FKQ393235 FAU393229:FAU393235 EQY393229:EQY393235 EHC393229:EHC393235 DXG393229:DXG393235 DNK393229:DNK393235 DDO393229:DDO393235 CTS393229:CTS393235 CJW393229:CJW393235 CAA393229:CAA393235 BQE393229:BQE393235 BGI393229:BGI393235 AWM393229:AWM393235 AMQ393229:AMQ393235 ACU393229:ACU393235 SY393229:SY393235 JC393229:JC393235 I393211:I393217 WVO327693:WVO327699 WLS327693:WLS327699 WBW327693:WBW327699 VSA327693:VSA327699 VIE327693:VIE327699 UYI327693:UYI327699 UOM327693:UOM327699 UEQ327693:UEQ327699 TUU327693:TUU327699 TKY327693:TKY327699 TBC327693:TBC327699 SRG327693:SRG327699 SHK327693:SHK327699 RXO327693:RXO327699 RNS327693:RNS327699 RDW327693:RDW327699 QUA327693:QUA327699 QKE327693:QKE327699 QAI327693:QAI327699 PQM327693:PQM327699 PGQ327693:PGQ327699 OWU327693:OWU327699 OMY327693:OMY327699 ODC327693:ODC327699 NTG327693:NTG327699 NJK327693:NJK327699 MZO327693:MZO327699 MPS327693:MPS327699 MFW327693:MFW327699 LWA327693:LWA327699 LME327693:LME327699 LCI327693:LCI327699 KSM327693:KSM327699 KIQ327693:KIQ327699 JYU327693:JYU327699 JOY327693:JOY327699 JFC327693:JFC327699 IVG327693:IVG327699 ILK327693:ILK327699 IBO327693:IBO327699 HRS327693:HRS327699 HHW327693:HHW327699 GYA327693:GYA327699 GOE327693:GOE327699 GEI327693:GEI327699 FUM327693:FUM327699 FKQ327693:FKQ327699 FAU327693:FAU327699 EQY327693:EQY327699 EHC327693:EHC327699 DXG327693:DXG327699 DNK327693:DNK327699 DDO327693:DDO327699 CTS327693:CTS327699 CJW327693:CJW327699 CAA327693:CAA327699 BQE327693:BQE327699 BGI327693:BGI327699 AWM327693:AWM327699 AMQ327693:AMQ327699 ACU327693:ACU327699 SY327693:SY327699 JC327693:JC327699 I327675:I327681 WVO262157:WVO262163 WLS262157:WLS262163 WBW262157:WBW262163 VSA262157:VSA262163 VIE262157:VIE262163 UYI262157:UYI262163 UOM262157:UOM262163 UEQ262157:UEQ262163 TUU262157:TUU262163 TKY262157:TKY262163 TBC262157:TBC262163 SRG262157:SRG262163 SHK262157:SHK262163 RXO262157:RXO262163 RNS262157:RNS262163 RDW262157:RDW262163 QUA262157:QUA262163 QKE262157:QKE262163 QAI262157:QAI262163 PQM262157:PQM262163 PGQ262157:PGQ262163 OWU262157:OWU262163 OMY262157:OMY262163 ODC262157:ODC262163 NTG262157:NTG262163 NJK262157:NJK262163 MZO262157:MZO262163 MPS262157:MPS262163 MFW262157:MFW262163 LWA262157:LWA262163 LME262157:LME262163 LCI262157:LCI262163 KSM262157:KSM262163 KIQ262157:KIQ262163 JYU262157:JYU262163 JOY262157:JOY262163 JFC262157:JFC262163 IVG262157:IVG262163 ILK262157:ILK262163 IBO262157:IBO262163 HRS262157:HRS262163 HHW262157:HHW262163 GYA262157:GYA262163 GOE262157:GOE262163 GEI262157:GEI262163 FUM262157:FUM262163 FKQ262157:FKQ262163 FAU262157:FAU262163 EQY262157:EQY262163 EHC262157:EHC262163 DXG262157:DXG262163 DNK262157:DNK262163 DDO262157:DDO262163 CTS262157:CTS262163 CJW262157:CJW262163 CAA262157:CAA262163 BQE262157:BQE262163 BGI262157:BGI262163 AWM262157:AWM262163 AMQ262157:AMQ262163 ACU262157:ACU262163 SY262157:SY262163 JC262157:JC262163 I262139:I262145 WVO196621:WVO196627 WLS196621:WLS196627 WBW196621:WBW196627 VSA196621:VSA196627 VIE196621:VIE196627 UYI196621:UYI196627 UOM196621:UOM196627 UEQ196621:UEQ196627 TUU196621:TUU196627 TKY196621:TKY196627 TBC196621:TBC196627 SRG196621:SRG196627 SHK196621:SHK196627 RXO196621:RXO196627 RNS196621:RNS196627 RDW196621:RDW196627 QUA196621:QUA196627 QKE196621:QKE196627 QAI196621:QAI196627 PQM196621:PQM196627 PGQ196621:PGQ196627 OWU196621:OWU196627 OMY196621:OMY196627 ODC196621:ODC196627 NTG196621:NTG196627 NJK196621:NJK196627 MZO196621:MZO196627 MPS196621:MPS196627 MFW196621:MFW196627 LWA196621:LWA196627 LME196621:LME196627 LCI196621:LCI196627 KSM196621:KSM196627 KIQ196621:KIQ196627 JYU196621:JYU196627 JOY196621:JOY196627 JFC196621:JFC196627 IVG196621:IVG196627 ILK196621:ILK196627 IBO196621:IBO196627 HRS196621:HRS196627 HHW196621:HHW196627 GYA196621:GYA196627 GOE196621:GOE196627 GEI196621:GEI196627 FUM196621:FUM196627 FKQ196621:FKQ196627 FAU196621:FAU196627 EQY196621:EQY196627 EHC196621:EHC196627 DXG196621:DXG196627 DNK196621:DNK196627 DDO196621:DDO196627 CTS196621:CTS196627 CJW196621:CJW196627 CAA196621:CAA196627 BQE196621:BQE196627 BGI196621:BGI196627 AWM196621:AWM196627 AMQ196621:AMQ196627 ACU196621:ACU196627 SY196621:SY196627 JC196621:JC196627 I196603:I196609 WVO131085:WVO131091 WLS131085:WLS131091 WBW131085:WBW131091 VSA131085:VSA131091 VIE131085:VIE131091 UYI131085:UYI131091 UOM131085:UOM131091 UEQ131085:UEQ131091 TUU131085:TUU131091 TKY131085:TKY131091 TBC131085:TBC131091 SRG131085:SRG131091 SHK131085:SHK131091 RXO131085:RXO131091 RNS131085:RNS131091 RDW131085:RDW131091 QUA131085:QUA131091 QKE131085:QKE131091 QAI131085:QAI131091 PQM131085:PQM131091 PGQ131085:PGQ131091 OWU131085:OWU131091 OMY131085:OMY131091 ODC131085:ODC131091 NTG131085:NTG131091 NJK131085:NJK131091 MZO131085:MZO131091 MPS131085:MPS131091 MFW131085:MFW131091 LWA131085:LWA131091 LME131085:LME131091 LCI131085:LCI131091 KSM131085:KSM131091 KIQ131085:KIQ131091 JYU131085:JYU131091 JOY131085:JOY131091 JFC131085:JFC131091 IVG131085:IVG131091 ILK131085:ILK131091 IBO131085:IBO131091 HRS131085:HRS131091 HHW131085:HHW131091 GYA131085:GYA131091 GOE131085:GOE131091 GEI131085:GEI131091 FUM131085:FUM131091 FKQ131085:FKQ131091 FAU131085:FAU131091 EQY131085:EQY131091 EHC131085:EHC131091 DXG131085:DXG131091 DNK131085:DNK131091 DDO131085:DDO131091 CTS131085:CTS131091 CJW131085:CJW131091 CAA131085:CAA131091 BQE131085:BQE131091 BGI131085:BGI131091 AWM131085:AWM131091 AMQ131085:AMQ131091 ACU131085:ACU131091 SY131085:SY131091 JC131085:JC131091 I131067:I131073 WVO65549:WVO65555 WLS65549:WLS65555 WBW65549:WBW65555 VSA65549:VSA65555 VIE65549:VIE65555 UYI65549:UYI65555 UOM65549:UOM65555 UEQ65549:UEQ65555 TUU65549:TUU65555 TKY65549:TKY65555 TBC65549:TBC65555 SRG65549:SRG65555 SHK65549:SHK65555 RXO65549:RXO65555 RNS65549:RNS65555 RDW65549:RDW65555 QUA65549:QUA65555 QKE65549:QKE65555 QAI65549:QAI65555 PQM65549:PQM65555 PGQ65549:PGQ65555 OWU65549:OWU65555 OMY65549:OMY65555 ODC65549:ODC65555 NTG65549:NTG65555 NJK65549:NJK65555 MZO65549:MZO65555 MPS65549:MPS65555 MFW65549:MFW65555 LWA65549:LWA65555 LME65549:LME65555 LCI65549:LCI65555 KSM65549:KSM65555 KIQ65549:KIQ65555 JYU65549:JYU65555 JOY65549:JOY65555 JFC65549:JFC65555 IVG65549:IVG65555 ILK65549:ILK65555 IBO65549:IBO65555 HRS65549:HRS65555 HHW65549:HHW65555 GYA65549:GYA65555 GOE65549:GOE65555 GEI65549:GEI65555 FUM65549:FUM65555 FKQ65549:FKQ65555 FAU65549:FAU65555 EQY65549:EQY65555 EHC65549:EHC65555 DXG65549:DXG65555 DNK65549:DNK65555 DDO65549:DDO65555 CTS65549:CTS65555 CJW65549:CJW65555 CAA65549:CAA65555 BQE65549:BQE65555 BGI65549:BGI65555 AWM65549:AWM65555 AMQ65549:AMQ65555 ACU65549:ACU65555 SY65549:SY65555 JC65549:JC65555 I65531:I65537 WVO983049:WVO983050 WLS983049:WLS983050 WBW983049:WBW983050 VSA983049:VSA983050 VIE983049:VIE983050 UYI983049:UYI983050 UOM983049:UOM983050 UEQ983049:UEQ983050 TUU983049:TUU983050 TKY983049:TKY983050 TBC983049:TBC983050 SRG983049:SRG983050 SHK983049:SHK983050 RXO983049:RXO983050 RNS983049:RNS983050 RDW983049:RDW983050 QUA983049:QUA983050 QKE983049:QKE983050 QAI983049:QAI983050 PQM983049:PQM983050 PGQ983049:PGQ983050 OWU983049:OWU983050 OMY983049:OMY983050 ODC983049:ODC983050 NTG983049:NTG983050 NJK983049:NJK983050 MZO983049:MZO983050 MPS983049:MPS983050 MFW983049:MFW983050 LWA983049:LWA983050 LME983049:LME983050 LCI983049:LCI983050 KSM983049:KSM983050 KIQ983049:KIQ983050 JYU983049:JYU983050 JOY983049:JOY983050 JFC983049:JFC983050 IVG983049:IVG983050 ILK983049:ILK983050 IBO983049:IBO983050 HRS983049:HRS983050 HHW983049:HHW983050 GYA983049:GYA983050 GOE983049:GOE983050 GEI983049:GEI983050 FUM983049:FUM983050 FKQ983049:FKQ983050 FAU983049:FAU983050 EQY983049:EQY983050 EHC983049:EHC983050 DXG983049:DXG983050 DNK983049:DNK983050 DDO983049:DDO983050 CTS983049:CTS983050 CJW983049:CJW983050 CAA983049:CAA983050 BQE983049:BQE983050 BGI983049:BGI983050 AWM983049:AWM983050 AMQ983049:AMQ983050 ACU983049:ACU983050 SY983049:SY983050 JC983049:JC983050 I983031:I983032 WVO917513:WVO917514 WLS917513:WLS917514 WBW917513:WBW917514 VSA917513:VSA917514 VIE917513:VIE917514 UYI917513:UYI917514 UOM917513:UOM917514 UEQ917513:UEQ917514 TUU917513:TUU917514 TKY917513:TKY917514 TBC917513:TBC917514 SRG917513:SRG917514 SHK917513:SHK917514 RXO917513:RXO917514 RNS917513:RNS917514 RDW917513:RDW917514 QUA917513:QUA917514 QKE917513:QKE917514 QAI917513:QAI917514 PQM917513:PQM917514 PGQ917513:PGQ917514 OWU917513:OWU917514 OMY917513:OMY917514 ODC917513:ODC917514 NTG917513:NTG917514 NJK917513:NJK917514 MZO917513:MZO917514 MPS917513:MPS917514 MFW917513:MFW917514 LWA917513:LWA917514 LME917513:LME917514 LCI917513:LCI917514 KSM917513:KSM917514 KIQ917513:KIQ917514 JYU917513:JYU917514 JOY917513:JOY917514 JFC917513:JFC917514 IVG917513:IVG917514 ILK917513:ILK917514 IBO917513:IBO917514 HRS917513:HRS917514 HHW917513:HHW917514 GYA917513:GYA917514 GOE917513:GOE917514 GEI917513:GEI917514 FUM917513:FUM917514 FKQ917513:FKQ917514 FAU917513:FAU917514 EQY917513:EQY917514 EHC917513:EHC917514 DXG917513:DXG917514 DNK917513:DNK917514 DDO917513:DDO917514 CTS917513:CTS917514 CJW917513:CJW917514 CAA917513:CAA917514 BQE917513:BQE917514 BGI917513:BGI917514 AWM917513:AWM917514 AMQ917513:AMQ917514 ACU917513:ACU917514 SY917513:SY917514 JC917513:JC917514 I917495:I917496 WVO851977:WVO851978 WLS851977:WLS851978 WBW851977:WBW851978 VSA851977:VSA851978 VIE851977:VIE851978 UYI851977:UYI851978 UOM851977:UOM851978 UEQ851977:UEQ851978 TUU851977:TUU851978 TKY851977:TKY851978 TBC851977:TBC851978 SRG851977:SRG851978 SHK851977:SHK851978 RXO851977:RXO851978 RNS851977:RNS851978 RDW851977:RDW851978 QUA851977:QUA851978 QKE851977:QKE851978 QAI851977:QAI851978 PQM851977:PQM851978 PGQ851977:PGQ851978 OWU851977:OWU851978 OMY851977:OMY851978 ODC851977:ODC851978 NTG851977:NTG851978 NJK851977:NJK851978 MZO851977:MZO851978 MPS851977:MPS851978 MFW851977:MFW851978 LWA851977:LWA851978 LME851977:LME851978 LCI851977:LCI851978 KSM851977:KSM851978 KIQ851977:KIQ851978 JYU851977:JYU851978 JOY851977:JOY851978 JFC851977:JFC851978 IVG851977:IVG851978 ILK851977:ILK851978 IBO851977:IBO851978 HRS851977:HRS851978 HHW851977:HHW851978 GYA851977:GYA851978 GOE851977:GOE851978 GEI851977:GEI851978 FUM851977:FUM851978 FKQ851977:FKQ851978 FAU851977:FAU851978 EQY851977:EQY851978 EHC851977:EHC851978 DXG851977:DXG851978 DNK851977:DNK851978 DDO851977:DDO851978 CTS851977:CTS851978 CJW851977:CJW851978 CAA851977:CAA851978 BQE851977:BQE851978 BGI851977:BGI851978 AWM851977:AWM851978 AMQ851977:AMQ851978 ACU851977:ACU851978 SY851977:SY851978 JC851977:JC851978 I851959:I851960 WVO786441:WVO786442 WLS786441:WLS786442 WBW786441:WBW786442 VSA786441:VSA786442 VIE786441:VIE786442 UYI786441:UYI786442 UOM786441:UOM786442 UEQ786441:UEQ786442 TUU786441:TUU786442 TKY786441:TKY786442 TBC786441:TBC786442 SRG786441:SRG786442 SHK786441:SHK786442 RXO786441:RXO786442 RNS786441:RNS786442 RDW786441:RDW786442 QUA786441:QUA786442 QKE786441:QKE786442 QAI786441:QAI786442 PQM786441:PQM786442 PGQ786441:PGQ786442 OWU786441:OWU786442 OMY786441:OMY786442 ODC786441:ODC786442 NTG786441:NTG786442 NJK786441:NJK786442 MZO786441:MZO786442 MPS786441:MPS786442 MFW786441:MFW786442 LWA786441:LWA786442 LME786441:LME786442 LCI786441:LCI786442 KSM786441:KSM786442 KIQ786441:KIQ786442 JYU786441:JYU786442 JOY786441:JOY786442 JFC786441:JFC786442 IVG786441:IVG786442 ILK786441:ILK786442 IBO786441:IBO786442 HRS786441:HRS786442 HHW786441:HHW786442 GYA786441:GYA786442 GOE786441:GOE786442 GEI786441:GEI786442 FUM786441:FUM786442 FKQ786441:FKQ786442 FAU786441:FAU786442 EQY786441:EQY786442 EHC786441:EHC786442 DXG786441:DXG786442 DNK786441:DNK786442 DDO786441:DDO786442 CTS786441:CTS786442 CJW786441:CJW786442 CAA786441:CAA786442 BQE786441:BQE786442 BGI786441:BGI786442 AWM786441:AWM786442 AMQ786441:AMQ786442 ACU786441:ACU786442 SY786441:SY786442 JC786441:JC786442 I786423:I786424 WVO720905:WVO720906 WLS720905:WLS720906 WBW720905:WBW720906 VSA720905:VSA720906 VIE720905:VIE720906 UYI720905:UYI720906 UOM720905:UOM720906 UEQ720905:UEQ720906 TUU720905:TUU720906 TKY720905:TKY720906 TBC720905:TBC720906 SRG720905:SRG720906 SHK720905:SHK720906 RXO720905:RXO720906 RNS720905:RNS720906 RDW720905:RDW720906 QUA720905:QUA720906 QKE720905:QKE720906 QAI720905:QAI720906 PQM720905:PQM720906 PGQ720905:PGQ720906 OWU720905:OWU720906 OMY720905:OMY720906 ODC720905:ODC720906 NTG720905:NTG720906 NJK720905:NJK720906 MZO720905:MZO720906 MPS720905:MPS720906 MFW720905:MFW720906 LWA720905:LWA720906 LME720905:LME720906 LCI720905:LCI720906 KSM720905:KSM720906 KIQ720905:KIQ720906 JYU720905:JYU720906 JOY720905:JOY720906 JFC720905:JFC720906 IVG720905:IVG720906 ILK720905:ILK720906 IBO720905:IBO720906 HRS720905:HRS720906 HHW720905:HHW720906 GYA720905:GYA720906 GOE720905:GOE720906 GEI720905:GEI720906 FUM720905:FUM720906 FKQ720905:FKQ720906 FAU720905:FAU720906 EQY720905:EQY720906 EHC720905:EHC720906 DXG720905:DXG720906 DNK720905:DNK720906 DDO720905:DDO720906 CTS720905:CTS720906 CJW720905:CJW720906 CAA720905:CAA720906 BQE720905:BQE720906 BGI720905:BGI720906 AWM720905:AWM720906 AMQ720905:AMQ720906 ACU720905:ACU720906 SY720905:SY720906 JC720905:JC720906 I720887:I720888 WVO655369:WVO655370 WLS655369:WLS655370 WBW655369:WBW655370 VSA655369:VSA655370 VIE655369:VIE655370 UYI655369:UYI655370 UOM655369:UOM655370 UEQ655369:UEQ655370 TUU655369:TUU655370 TKY655369:TKY655370 TBC655369:TBC655370 SRG655369:SRG655370 SHK655369:SHK655370 RXO655369:RXO655370 RNS655369:RNS655370 RDW655369:RDW655370 QUA655369:QUA655370 QKE655369:QKE655370 QAI655369:QAI655370 PQM655369:PQM655370 PGQ655369:PGQ655370 OWU655369:OWU655370 OMY655369:OMY655370 ODC655369:ODC655370 NTG655369:NTG655370 NJK655369:NJK655370 MZO655369:MZO655370 MPS655369:MPS655370 MFW655369:MFW655370 LWA655369:LWA655370 LME655369:LME655370 LCI655369:LCI655370 KSM655369:KSM655370 KIQ655369:KIQ655370 JYU655369:JYU655370 JOY655369:JOY655370 JFC655369:JFC655370 IVG655369:IVG655370 ILK655369:ILK655370 IBO655369:IBO655370 HRS655369:HRS655370 HHW655369:HHW655370 GYA655369:GYA655370 GOE655369:GOE655370 GEI655369:GEI655370 FUM655369:FUM655370 FKQ655369:FKQ655370 FAU655369:FAU655370 EQY655369:EQY655370 EHC655369:EHC655370 DXG655369:DXG655370 DNK655369:DNK655370 DDO655369:DDO655370 CTS655369:CTS655370 CJW655369:CJW655370 CAA655369:CAA655370 BQE655369:BQE655370 BGI655369:BGI655370 AWM655369:AWM655370 AMQ655369:AMQ655370 ACU655369:ACU655370 SY655369:SY655370 JC655369:JC655370 I655351:I655352 WVO589833:WVO589834 WLS589833:WLS589834 WBW589833:WBW589834 VSA589833:VSA589834 VIE589833:VIE589834 UYI589833:UYI589834 UOM589833:UOM589834 UEQ589833:UEQ589834 TUU589833:TUU589834 TKY589833:TKY589834 TBC589833:TBC589834 SRG589833:SRG589834 SHK589833:SHK589834 RXO589833:RXO589834 RNS589833:RNS589834 RDW589833:RDW589834 QUA589833:QUA589834 QKE589833:QKE589834 QAI589833:QAI589834 PQM589833:PQM589834 PGQ589833:PGQ589834 OWU589833:OWU589834 OMY589833:OMY589834 ODC589833:ODC589834 NTG589833:NTG589834 NJK589833:NJK589834 MZO589833:MZO589834 MPS589833:MPS589834 MFW589833:MFW589834 LWA589833:LWA589834 LME589833:LME589834 LCI589833:LCI589834 KSM589833:KSM589834 KIQ589833:KIQ589834 JYU589833:JYU589834 JOY589833:JOY589834 JFC589833:JFC589834 IVG589833:IVG589834 ILK589833:ILK589834 IBO589833:IBO589834 HRS589833:HRS589834 HHW589833:HHW589834 GYA589833:GYA589834 GOE589833:GOE589834 GEI589833:GEI589834 FUM589833:FUM589834 FKQ589833:FKQ589834 FAU589833:FAU589834 EQY589833:EQY589834 EHC589833:EHC589834 DXG589833:DXG589834 DNK589833:DNK589834 DDO589833:DDO589834 CTS589833:CTS589834 CJW589833:CJW589834 CAA589833:CAA589834 BQE589833:BQE589834 BGI589833:BGI589834 AWM589833:AWM589834 AMQ589833:AMQ589834 ACU589833:ACU589834 SY589833:SY589834 JC589833:JC589834 I589815:I589816 WVO524297:WVO524298 WLS524297:WLS524298 WBW524297:WBW524298 VSA524297:VSA524298 VIE524297:VIE524298 UYI524297:UYI524298 UOM524297:UOM524298 UEQ524297:UEQ524298 TUU524297:TUU524298 TKY524297:TKY524298 TBC524297:TBC524298 SRG524297:SRG524298 SHK524297:SHK524298 RXO524297:RXO524298 RNS524297:RNS524298 RDW524297:RDW524298 QUA524297:QUA524298 QKE524297:QKE524298 QAI524297:QAI524298 PQM524297:PQM524298 PGQ524297:PGQ524298 OWU524297:OWU524298 OMY524297:OMY524298 ODC524297:ODC524298 NTG524297:NTG524298 NJK524297:NJK524298 MZO524297:MZO524298 MPS524297:MPS524298 MFW524297:MFW524298 LWA524297:LWA524298 LME524297:LME524298 LCI524297:LCI524298 KSM524297:KSM524298 KIQ524297:KIQ524298 JYU524297:JYU524298 JOY524297:JOY524298 JFC524297:JFC524298 IVG524297:IVG524298 ILK524297:ILK524298 IBO524297:IBO524298 HRS524297:HRS524298 HHW524297:HHW524298 GYA524297:GYA524298 GOE524297:GOE524298 GEI524297:GEI524298 FUM524297:FUM524298 FKQ524297:FKQ524298 FAU524297:FAU524298 EQY524297:EQY524298 EHC524297:EHC524298 DXG524297:DXG524298 DNK524297:DNK524298 DDO524297:DDO524298 CTS524297:CTS524298 CJW524297:CJW524298 CAA524297:CAA524298 BQE524297:BQE524298 BGI524297:BGI524298 AWM524297:AWM524298 AMQ524297:AMQ524298 ACU524297:ACU524298 SY524297:SY524298 JC524297:JC524298 I524279:I524280 WVO458761:WVO458762 WLS458761:WLS458762 WBW458761:WBW458762 VSA458761:VSA458762 VIE458761:VIE458762 UYI458761:UYI458762 UOM458761:UOM458762 UEQ458761:UEQ458762 TUU458761:TUU458762 TKY458761:TKY458762 TBC458761:TBC458762 SRG458761:SRG458762 SHK458761:SHK458762 RXO458761:RXO458762 RNS458761:RNS458762 RDW458761:RDW458762 QUA458761:QUA458762 QKE458761:QKE458762 QAI458761:QAI458762 PQM458761:PQM458762 PGQ458761:PGQ458762 OWU458761:OWU458762 OMY458761:OMY458762 ODC458761:ODC458762 NTG458761:NTG458762 NJK458761:NJK458762 MZO458761:MZO458762 MPS458761:MPS458762 MFW458761:MFW458762 LWA458761:LWA458762 LME458761:LME458762 LCI458761:LCI458762 KSM458761:KSM458762 KIQ458761:KIQ458762 JYU458761:JYU458762 JOY458761:JOY458762 JFC458761:JFC458762 IVG458761:IVG458762 ILK458761:ILK458762 IBO458761:IBO458762 HRS458761:HRS458762 HHW458761:HHW458762 GYA458761:GYA458762 GOE458761:GOE458762 GEI458761:GEI458762 FUM458761:FUM458762 FKQ458761:FKQ458762 FAU458761:FAU458762 EQY458761:EQY458762 EHC458761:EHC458762 DXG458761:DXG458762 DNK458761:DNK458762 DDO458761:DDO458762 CTS458761:CTS458762 CJW458761:CJW458762 CAA458761:CAA458762 BQE458761:BQE458762 BGI458761:BGI458762 AWM458761:AWM458762 AMQ458761:AMQ458762 ACU458761:ACU458762 SY458761:SY458762 JC458761:JC458762 I458743:I458744 WVO393225:WVO393226 WLS393225:WLS393226 WBW393225:WBW393226 VSA393225:VSA393226 VIE393225:VIE393226 UYI393225:UYI393226 UOM393225:UOM393226 UEQ393225:UEQ393226 TUU393225:TUU393226 TKY393225:TKY393226 TBC393225:TBC393226 SRG393225:SRG393226 SHK393225:SHK393226 RXO393225:RXO393226 RNS393225:RNS393226 RDW393225:RDW393226 QUA393225:QUA393226 QKE393225:QKE393226 QAI393225:QAI393226 PQM393225:PQM393226 PGQ393225:PGQ393226 OWU393225:OWU393226 OMY393225:OMY393226 ODC393225:ODC393226 NTG393225:NTG393226 NJK393225:NJK393226 MZO393225:MZO393226 MPS393225:MPS393226 MFW393225:MFW393226 LWA393225:LWA393226 LME393225:LME393226 LCI393225:LCI393226 KSM393225:KSM393226 KIQ393225:KIQ393226 JYU393225:JYU393226 JOY393225:JOY393226 JFC393225:JFC393226 IVG393225:IVG393226 ILK393225:ILK393226 IBO393225:IBO393226 HRS393225:HRS393226 HHW393225:HHW393226 GYA393225:GYA393226 GOE393225:GOE393226 GEI393225:GEI393226 FUM393225:FUM393226 FKQ393225:FKQ393226 FAU393225:FAU393226 EQY393225:EQY393226 EHC393225:EHC393226 DXG393225:DXG393226 DNK393225:DNK393226 DDO393225:DDO393226 CTS393225:CTS393226 CJW393225:CJW393226 CAA393225:CAA393226 BQE393225:BQE393226 BGI393225:BGI393226 AWM393225:AWM393226 AMQ393225:AMQ393226 ACU393225:ACU393226 SY393225:SY393226 JC393225:JC393226 I393207:I393208 WVO327689:WVO327690 WLS327689:WLS327690 WBW327689:WBW327690 VSA327689:VSA327690 VIE327689:VIE327690 UYI327689:UYI327690 UOM327689:UOM327690 UEQ327689:UEQ327690 TUU327689:TUU327690 TKY327689:TKY327690 TBC327689:TBC327690 SRG327689:SRG327690 SHK327689:SHK327690 RXO327689:RXO327690 RNS327689:RNS327690 RDW327689:RDW327690 QUA327689:QUA327690 QKE327689:QKE327690 QAI327689:QAI327690 PQM327689:PQM327690 PGQ327689:PGQ327690 OWU327689:OWU327690 OMY327689:OMY327690 ODC327689:ODC327690 NTG327689:NTG327690 NJK327689:NJK327690 MZO327689:MZO327690 MPS327689:MPS327690 MFW327689:MFW327690 LWA327689:LWA327690 LME327689:LME327690 LCI327689:LCI327690 KSM327689:KSM327690 KIQ327689:KIQ327690 JYU327689:JYU327690 JOY327689:JOY327690 JFC327689:JFC327690 IVG327689:IVG327690 ILK327689:ILK327690 IBO327689:IBO327690 HRS327689:HRS327690 HHW327689:HHW327690 GYA327689:GYA327690 GOE327689:GOE327690 GEI327689:GEI327690 FUM327689:FUM327690 FKQ327689:FKQ327690 FAU327689:FAU327690 EQY327689:EQY327690 EHC327689:EHC327690 DXG327689:DXG327690 DNK327689:DNK327690 DDO327689:DDO327690 CTS327689:CTS327690 CJW327689:CJW327690 CAA327689:CAA327690 BQE327689:BQE327690 BGI327689:BGI327690 AWM327689:AWM327690 AMQ327689:AMQ327690 ACU327689:ACU327690 SY327689:SY327690 JC327689:JC327690 I327671:I327672 WVO262153:WVO262154 WLS262153:WLS262154 WBW262153:WBW262154 VSA262153:VSA262154 VIE262153:VIE262154 UYI262153:UYI262154 UOM262153:UOM262154 UEQ262153:UEQ262154 TUU262153:TUU262154 TKY262153:TKY262154 TBC262153:TBC262154 SRG262153:SRG262154 SHK262153:SHK262154 RXO262153:RXO262154 RNS262153:RNS262154 RDW262153:RDW262154 QUA262153:QUA262154 QKE262153:QKE262154 QAI262153:QAI262154 PQM262153:PQM262154 PGQ262153:PGQ262154 OWU262153:OWU262154 OMY262153:OMY262154 ODC262153:ODC262154 NTG262153:NTG262154 NJK262153:NJK262154 MZO262153:MZO262154 MPS262153:MPS262154 MFW262153:MFW262154 LWA262153:LWA262154 LME262153:LME262154 LCI262153:LCI262154 KSM262153:KSM262154 KIQ262153:KIQ262154 JYU262153:JYU262154 JOY262153:JOY262154 JFC262153:JFC262154 IVG262153:IVG262154 ILK262153:ILK262154 IBO262153:IBO262154 HRS262153:HRS262154 HHW262153:HHW262154 GYA262153:GYA262154 GOE262153:GOE262154 GEI262153:GEI262154 FUM262153:FUM262154 FKQ262153:FKQ262154 FAU262153:FAU262154 EQY262153:EQY262154 EHC262153:EHC262154 DXG262153:DXG262154 DNK262153:DNK262154 DDO262153:DDO262154 CTS262153:CTS262154 CJW262153:CJW262154 CAA262153:CAA262154 BQE262153:BQE262154 BGI262153:BGI262154 AWM262153:AWM262154 AMQ262153:AMQ262154 ACU262153:ACU262154 SY262153:SY262154 JC262153:JC262154 I262135:I262136 WVO196617:WVO196618 WLS196617:WLS196618 WBW196617:WBW196618 VSA196617:VSA196618 VIE196617:VIE196618 UYI196617:UYI196618 UOM196617:UOM196618 UEQ196617:UEQ196618 TUU196617:TUU196618 TKY196617:TKY196618 TBC196617:TBC196618 SRG196617:SRG196618 SHK196617:SHK196618 RXO196617:RXO196618 RNS196617:RNS196618 RDW196617:RDW196618 QUA196617:QUA196618 QKE196617:QKE196618 QAI196617:QAI196618 PQM196617:PQM196618 PGQ196617:PGQ196618 OWU196617:OWU196618 OMY196617:OMY196618 ODC196617:ODC196618 NTG196617:NTG196618 NJK196617:NJK196618 MZO196617:MZO196618 MPS196617:MPS196618 MFW196617:MFW196618 LWA196617:LWA196618 LME196617:LME196618 LCI196617:LCI196618 KSM196617:KSM196618 KIQ196617:KIQ196618 JYU196617:JYU196618 JOY196617:JOY196618 JFC196617:JFC196618 IVG196617:IVG196618 ILK196617:ILK196618 IBO196617:IBO196618 HRS196617:HRS196618 HHW196617:HHW196618 GYA196617:GYA196618 GOE196617:GOE196618 GEI196617:GEI196618 FUM196617:FUM196618 FKQ196617:FKQ196618 FAU196617:FAU196618 EQY196617:EQY196618 EHC196617:EHC196618 DXG196617:DXG196618 DNK196617:DNK196618 DDO196617:DDO196618 CTS196617:CTS196618 CJW196617:CJW196618 CAA196617:CAA196618 BQE196617:BQE196618 BGI196617:BGI196618 AWM196617:AWM196618 AMQ196617:AMQ196618 ACU196617:ACU196618 SY196617:SY196618 JC196617:JC196618 I196599:I196600 WVO131081:WVO131082 WLS131081:WLS131082 WBW131081:WBW131082 VSA131081:VSA131082 VIE131081:VIE131082 UYI131081:UYI131082 UOM131081:UOM131082 UEQ131081:UEQ131082 TUU131081:TUU131082 TKY131081:TKY131082 TBC131081:TBC131082 SRG131081:SRG131082 SHK131081:SHK131082 RXO131081:RXO131082 RNS131081:RNS131082 RDW131081:RDW131082 QUA131081:QUA131082 QKE131081:QKE131082 QAI131081:QAI131082 PQM131081:PQM131082 PGQ131081:PGQ131082 OWU131081:OWU131082 OMY131081:OMY131082 ODC131081:ODC131082 NTG131081:NTG131082 NJK131081:NJK131082 MZO131081:MZO131082 MPS131081:MPS131082 MFW131081:MFW131082 LWA131081:LWA131082 LME131081:LME131082 LCI131081:LCI131082 KSM131081:KSM131082 KIQ131081:KIQ131082 JYU131081:JYU131082 JOY131081:JOY131082 JFC131081:JFC131082 IVG131081:IVG131082 ILK131081:ILK131082 IBO131081:IBO131082 HRS131081:HRS131082 HHW131081:HHW131082 GYA131081:GYA131082 GOE131081:GOE131082 GEI131081:GEI131082 FUM131081:FUM131082 FKQ131081:FKQ131082 FAU131081:FAU131082 EQY131081:EQY131082 EHC131081:EHC131082 DXG131081:DXG131082 DNK131081:DNK131082 DDO131081:DDO131082 CTS131081:CTS131082 CJW131081:CJW131082 CAA131081:CAA131082 BQE131081:BQE131082 BGI131081:BGI131082 AWM131081:AWM131082 AMQ131081:AMQ131082 ACU131081:ACU131082 SY131081:SY131082 JC131081:JC131082 I131063:I131064 WVO65545:WVO65546 WLS65545:WLS65546 WBW65545:WBW65546 VSA65545:VSA65546 VIE65545:VIE65546 UYI65545:UYI65546 UOM65545:UOM65546 UEQ65545:UEQ65546 TUU65545:TUU65546 TKY65545:TKY65546 TBC65545:TBC65546 SRG65545:SRG65546 SHK65545:SHK65546 RXO65545:RXO65546 RNS65545:RNS65546 RDW65545:RDW65546 QUA65545:QUA65546 QKE65545:QKE65546 QAI65545:QAI65546 PQM65545:PQM65546 PGQ65545:PGQ65546 OWU65545:OWU65546 OMY65545:OMY65546 ODC65545:ODC65546 NTG65545:NTG65546 NJK65545:NJK65546 MZO65545:MZO65546 MPS65545:MPS65546 MFW65545:MFW65546 LWA65545:LWA65546 LME65545:LME65546 LCI65545:LCI65546 KSM65545:KSM65546 KIQ65545:KIQ65546 JYU65545:JYU65546 JOY65545:JOY65546 JFC65545:JFC65546 IVG65545:IVG65546 ILK65545:ILK65546 IBO65545:IBO65546 HRS65545:HRS65546 HHW65545:HHW65546 GYA65545:GYA65546 GOE65545:GOE65546 GEI65545:GEI65546 FUM65545:FUM65546 FKQ65545:FKQ65546 FAU65545:FAU65546 EQY65545:EQY65546 EHC65545:EHC65546 DXG65545:DXG65546 DNK65545:DNK65546 DDO65545:DDO65546 CTS65545:CTS65546 CJW65545:CJW65546 CAA65545:CAA65546 BQE65545:BQE65546 BGI65545:BGI65546 AWM65545:AWM65546 AMQ65545:AMQ65546 ACU65545:ACU65546 SY65545:SY65546 JC65545:JC65546">
      <formula1>0</formula1>
    </dataValidation>
    <dataValidation type="decimal" operator="greaterThan" allowBlank="1" showInputMessage="1" showErrorMessage="1" sqref="I18:I21 I23:I199">
      <formula1>0</formula1>
    </dataValidation>
  </dataValidations>
  <pageMargins left="0" right="0" top="0.75" bottom="0" header="0.3" footer="0"/>
  <pageSetup scale="57" fitToHeight="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20"/>
  <sheetViews>
    <sheetView tabSelected="1" view="pageBreakPreview" topLeftCell="A88" zoomScale="70" zoomScaleNormal="100" zoomScaleSheetLayoutView="70" workbookViewId="0">
      <selection activeCell="K100" sqref="K100"/>
    </sheetView>
  </sheetViews>
  <sheetFormatPr defaultRowHeight="15.75"/>
  <cols>
    <col min="1" max="1" width="7.140625" style="27" customWidth="1"/>
    <col min="2" max="2" width="16.140625" style="665" customWidth="1"/>
    <col min="3" max="3" width="10.85546875" style="665" customWidth="1"/>
    <col min="4" max="4" width="11.28515625" style="665" customWidth="1"/>
    <col min="5" max="5" width="11.7109375" style="665" customWidth="1"/>
    <col min="6" max="6" width="33.7109375" style="27" customWidth="1"/>
    <col min="7" max="7" width="15.7109375" style="665" customWidth="1"/>
    <col min="8" max="8" width="17.28515625" style="665" customWidth="1"/>
    <col min="9" max="9" width="18.42578125" style="27" customWidth="1"/>
    <col min="10" max="10" width="12.7109375" style="27" customWidth="1"/>
    <col min="11" max="11" width="18.42578125" style="27" customWidth="1"/>
    <col min="12" max="12" width="69.7109375" style="16" customWidth="1"/>
    <col min="13" max="13" width="10.140625" style="15" customWidth="1"/>
    <col min="14" max="14" width="10.5703125" style="15" customWidth="1"/>
    <col min="15" max="15" width="12.5703125" style="17" customWidth="1"/>
    <col min="16" max="16" width="28.85546875" style="17" customWidth="1"/>
    <col min="17" max="17" width="14.85546875" style="10" hidden="1" customWidth="1"/>
    <col min="18" max="18" width="16" style="10" hidden="1" customWidth="1"/>
    <col min="19" max="19" width="9.140625" style="10" hidden="1" customWidth="1"/>
    <col min="20" max="20" width="16.7109375" style="10" hidden="1" customWidth="1"/>
    <col min="21" max="21" width="10.28515625" style="12" hidden="1" customWidth="1"/>
    <col min="22" max="23" width="20.140625" style="12" hidden="1" customWidth="1"/>
    <col min="24" max="24" width="10.28515625" style="12" hidden="1" customWidth="1"/>
    <col min="25" max="25" width="17.7109375" style="12" hidden="1" customWidth="1"/>
    <col min="26" max="26" width="17.5703125" style="12" hidden="1" customWidth="1"/>
    <col min="27" max="27" width="15.28515625" style="10" hidden="1" customWidth="1"/>
    <col min="28" max="33" width="9.140625" style="10" customWidth="1"/>
    <col min="34" max="34" width="9.140625" style="10" hidden="1" customWidth="1"/>
    <col min="35" max="38" width="9.140625" style="10" customWidth="1"/>
    <col min="39" max="59" width="9.140625" style="11" customWidth="1"/>
    <col min="60" max="250" width="9.140625" style="11"/>
    <col min="251" max="251" width="12.5703125" style="11" customWidth="1"/>
    <col min="252" max="252" width="73.42578125" style="11" customWidth="1"/>
    <col min="253" max="253" width="8.7109375" style="11" customWidth="1"/>
    <col min="254" max="254" width="10.5703125" style="11" customWidth="1"/>
    <col min="255" max="255" width="14.5703125" style="11" customWidth="1"/>
    <col min="256" max="256" width="38.5703125" style="11" customWidth="1"/>
    <col min="257" max="258" width="9.140625" style="11"/>
    <col min="259" max="271" width="0" style="11" hidden="1" customWidth="1"/>
    <col min="272" max="276" width="9.140625" style="11"/>
    <col min="277" max="282" width="0" style="11" hidden="1" customWidth="1"/>
    <col min="283" max="506" width="9.140625" style="11"/>
    <col min="507" max="507" width="12.5703125" style="11" customWidth="1"/>
    <col min="508" max="508" width="73.42578125" style="11" customWidth="1"/>
    <col min="509" max="509" width="8.7109375" style="11" customWidth="1"/>
    <col min="510" max="510" width="10.5703125" style="11" customWidth="1"/>
    <col min="511" max="511" width="14.5703125" style="11" customWidth="1"/>
    <col min="512" max="512" width="38.5703125" style="11" customWidth="1"/>
    <col min="513" max="514" width="9.140625" style="11"/>
    <col min="515" max="527" width="0" style="11" hidden="1" customWidth="1"/>
    <col min="528" max="532" width="9.140625" style="11"/>
    <col min="533" max="538" width="0" style="11" hidden="1" customWidth="1"/>
    <col min="539" max="762" width="9.140625" style="11"/>
    <col min="763" max="763" width="12.5703125" style="11" customWidth="1"/>
    <col min="764" max="764" width="73.42578125" style="11" customWidth="1"/>
    <col min="765" max="765" width="8.7109375" style="11" customWidth="1"/>
    <col min="766" max="766" width="10.5703125" style="11" customWidth="1"/>
    <col min="767" max="767" width="14.5703125" style="11" customWidth="1"/>
    <col min="768" max="768" width="38.5703125" style="11" customWidth="1"/>
    <col min="769" max="770" width="9.140625" style="11"/>
    <col min="771" max="783" width="0" style="11" hidden="1" customWidth="1"/>
    <col min="784" max="788" width="9.140625" style="11"/>
    <col min="789" max="794" width="0" style="11" hidden="1" customWidth="1"/>
    <col min="795" max="1018" width="9.140625" style="11"/>
    <col min="1019" max="1019" width="12.5703125" style="11" customWidth="1"/>
    <col min="1020" max="1020" width="73.42578125" style="11" customWidth="1"/>
    <col min="1021" max="1021" width="8.7109375" style="11" customWidth="1"/>
    <col min="1022" max="1022" width="10.5703125" style="11" customWidth="1"/>
    <col min="1023" max="1023" width="14.5703125" style="11" customWidth="1"/>
    <col min="1024" max="1024" width="38.5703125" style="11" customWidth="1"/>
    <col min="1025" max="1026" width="9.140625" style="11"/>
    <col min="1027" max="1039" width="0" style="11" hidden="1" customWidth="1"/>
    <col min="1040" max="1044" width="9.140625" style="11"/>
    <col min="1045" max="1050" width="0" style="11" hidden="1" customWidth="1"/>
    <col min="1051" max="1274" width="9.140625" style="11"/>
    <col min="1275" max="1275" width="12.5703125" style="11" customWidth="1"/>
    <col min="1276" max="1276" width="73.42578125" style="11" customWidth="1"/>
    <col min="1277" max="1277" width="8.7109375" style="11" customWidth="1"/>
    <col min="1278" max="1278" width="10.5703125" style="11" customWidth="1"/>
    <col min="1279" max="1279" width="14.5703125" style="11" customWidth="1"/>
    <col min="1280" max="1280" width="38.5703125" style="11" customWidth="1"/>
    <col min="1281" max="1282" width="9.140625" style="11"/>
    <col min="1283" max="1295" width="0" style="11" hidden="1" customWidth="1"/>
    <col min="1296" max="1300" width="9.140625" style="11"/>
    <col min="1301" max="1306" width="0" style="11" hidden="1" customWidth="1"/>
    <col min="1307" max="1530" width="9.140625" style="11"/>
    <col min="1531" max="1531" width="12.5703125" style="11" customWidth="1"/>
    <col min="1532" max="1532" width="73.42578125" style="11" customWidth="1"/>
    <col min="1533" max="1533" width="8.7109375" style="11" customWidth="1"/>
    <col min="1534" max="1534" width="10.5703125" style="11" customWidth="1"/>
    <col min="1535" max="1535" width="14.5703125" style="11" customWidth="1"/>
    <col min="1536" max="1536" width="38.5703125" style="11" customWidth="1"/>
    <col min="1537" max="1538" width="9.140625" style="11"/>
    <col min="1539" max="1551" width="0" style="11" hidden="1" customWidth="1"/>
    <col min="1552" max="1556" width="9.140625" style="11"/>
    <col min="1557" max="1562" width="0" style="11" hidden="1" customWidth="1"/>
    <col min="1563" max="1786" width="9.140625" style="11"/>
    <col min="1787" max="1787" width="12.5703125" style="11" customWidth="1"/>
    <col min="1788" max="1788" width="73.42578125" style="11" customWidth="1"/>
    <col min="1789" max="1789" width="8.7109375" style="11" customWidth="1"/>
    <col min="1790" max="1790" width="10.5703125" style="11" customWidth="1"/>
    <col min="1791" max="1791" width="14.5703125" style="11" customWidth="1"/>
    <col min="1792" max="1792" width="38.5703125" style="11" customWidth="1"/>
    <col min="1793" max="1794" width="9.140625" style="11"/>
    <col min="1795" max="1807" width="0" style="11" hidden="1" customWidth="1"/>
    <col min="1808" max="1812" width="9.140625" style="11"/>
    <col min="1813" max="1818" width="0" style="11" hidden="1" customWidth="1"/>
    <col min="1819" max="2042" width="9.140625" style="11"/>
    <col min="2043" max="2043" width="12.5703125" style="11" customWidth="1"/>
    <col min="2044" max="2044" width="73.42578125" style="11" customWidth="1"/>
    <col min="2045" max="2045" width="8.7109375" style="11" customWidth="1"/>
    <col min="2046" max="2046" width="10.5703125" style="11" customWidth="1"/>
    <col min="2047" max="2047" width="14.5703125" style="11" customWidth="1"/>
    <col min="2048" max="2048" width="38.5703125" style="11" customWidth="1"/>
    <col min="2049" max="2050" width="9.140625" style="11"/>
    <col min="2051" max="2063" width="0" style="11" hidden="1" customWidth="1"/>
    <col min="2064" max="2068" width="9.140625" style="11"/>
    <col min="2069" max="2074" width="0" style="11" hidden="1" customWidth="1"/>
    <col min="2075" max="2298" width="9.140625" style="11"/>
    <col min="2299" max="2299" width="12.5703125" style="11" customWidth="1"/>
    <col min="2300" max="2300" width="73.42578125" style="11" customWidth="1"/>
    <col min="2301" max="2301" width="8.7109375" style="11" customWidth="1"/>
    <col min="2302" max="2302" width="10.5703125" style="11" customWidth="1"/>
    <col min="2303" max="2303" width="14.5703125" style="11" customWidth="1"/>
    <col min="2304" max="2304" width="38.5703125" style="11" customWidth="1"/>
    <col min="2305" max="2306" width="9.140625" style="11"/>
    <col min="2307" max="2319" width="0" style="11" hidden="1" customWidth="1"/>
    <col min="2320" max="2324" width="9.140625" style="11"/>
    <col min="2325" max="2330" width="0" style="11" hidden="1" customWidth="1"/>
    <col min="2331" max="2554" width="9.140625" style="11"/>
    <col min="2555" max="2555" width="12.5703125" style="11" customWidth="1"/>
    <col min="2556" max="2556" width="73.42578125" style="11" customWidth="1"/>
    <col min="2557" max="2557" width="8.7109375" style="11" customWidth="1"/>
    <col min="2558" max="2558" width="10.5703125" style="11" customWidth="1"/>
    <col min="2559" max="2559" width="14.5703125" style="11" customWidth="1"/>
    <col min="2560" max="2560" width="38.5703125" style="11" customWidth="1"/>
    <col min="2561" max="2562" width="9.140625" style="11"/>
    <col min="2563" max="2575" width="0" style="11" hidden="1" customWidth="1"/>
    <col min="2576" max="2580" width="9.140625" style="11"/>
    <col min="2581" max="2586" width="0" style="11" hidden="1" customWidth="1"/>
    <col min="2587" max="2810" width="9.140625" style="11"/>
    <col min="2811" max="2811" width="12.5703125" style="11" customWidth="1"/>
    <col min="2812" max="2812" width="73.42578125" style="11" customWidth="1"/>
    <col min="2813" max="2813" width="8.7109375" style="11" customWidth="1"/>
    <col min="2814" max="2814" width="10.5703125" style="11" customWidth="1"/>
    <col min="2815" max="2815" width="14.5703125" style="11" customWidth="1"/>
    <col min="2816" max="2816" width="38.5703125" style="11" customWidth="1"/>
    <col min="2817" max="2818" width="9.140625" style="11"/>
    <col min="2819" max="2831" width="0" style="11" hidden="1" customWidth="1"/>
    <col min="2832" max="2836" width="9.140625" style="11"/>
    <col min="2837" max="2842" width="0" style="11" hidden="1" customWidth="1"/>
    <col min="2843" max="3066" width="9.140625" style="11"/>
    <col min="3067" max="3067" width="12.5703125" style="11" customWidth="1"/>
    <col min="3068" max="3068" width="73.42578125" style="11" customWidth="1"/>
    <col min="3069" max="3069" width="8.7109375" style="11" customWidth="1"/>
    <col min="3070" max="3070" width="10.5703125" style="11" customWidth="1"/>
    <col min="3071" max="3071" width="14.5703125" style="11" customWidth="1"/>
    <col min="3072" max="3072" width="38.5703125" style="11" customWidth="1"/>
    <col min="3073" max="3074" width="9.140625" style="11"/>
    <col min="3075" max="3087" width="0" style="11" hidden="1" customWidth="1"/>
    <col min="3088" max="3092" width="9.140625" style="11"/>
    <col min="3093" max="3098" width="0" style="11" hidden="1" customWidth="1"/>
    <col min="3099" max="3322" width="9.140625" style="11"/>
    <col min="3323" max="3323" width="12.5703125" style="11" customWidth="1"/>
    <col min="3324" max="3324" width="73.42578125" style="11" customWidth="1"/>
    <col min="3325" max="3325" width="8.7109375" style="11" customWidth="1"/>
    <col min="3326" max="3326" width="10.5703125" style="11" customWidth="1"/>
    <col min="3327" max="3327" width="14.5703125" style="11" customWidth="1"/>
    <col min="3328" max="3328" width="38.5703125" style="11" customWidth="1"/>
    <col min="3329" max="3330" width="9.140625" style="11"/>
    <col min="3331" max="3343" width="0" style="11" hidden="1" customWidth="1"/>
    <col min="3344" max="3348" width="9.140625" style="11"/>
    <col min="3349" max="3354" width="0" style="11" hidden="1" customWidth="1"/>
    <col min="3355" max="3578" width="9.140625" style="11"/>
    <col min="3579" max="3579" width="12.5703125" style="11" customWidth="1"/>
    <col min="3580" max="3580" width="73.42578125" style="11" customWidth="1"/>
    <col min="3581" max="3581" width="8.7109375" style="11" customWidth="1"/>
    <col min="3582" max="3582" width="10.5703125" style="11" customWidth="1"/>
    <col min="3583" max="3583" width="14.5703125" style="11" customWidth="1"/>
    <col min="3584" max="3584" width="38.5703125" style="11" customWidth="1"/>
    <col min="3585" max="3586" width="9.140625" style="11"/>
    <col min="3587" max="3599" width="0" style="11" hidden="1" customWidth="1"/>
    <col min="3600" max="3604" width="9.140625" style="11"/>
    <col min="3605" max="3610" width="0" style="11" hidden="1" customWidth="1"/>
    <col min="3611" max="3834" width="9.140625" style="11"/>
    <col min="3835" max="3835" width="12.5703125" style="11" customWidth="1"/>
    <col min="3836" max="3836" width="73.42578125" style="11" customWidth="1"/>
    <col min="3837" max="3837" width="8.7109375" style="11" customWidth="1"/>
    <col min="3838" max="3838" width="10.5703125" style="11" customWidth="1"/>
    <col min="3839" max="3839" width="14.5703125" style="11" customWidth="1"/>
    <col min="3840" max="3840" width="38.5703125" style="11" customWidth="1"/>
    <col min="3841" max="3842" width="9.140625" style="11"/>
    <col min="3843" max="3855" width="0" style="11" hidden="1" customWidth="1"/>
    <col min="3856" max="3860" width="9.140625" style="11"/>
    <col min="3861" max="3866" width="0" style="11" hidden="1" customWidth="1"/>
    <col min="3867" max="4090" width="9.140625" style="11"/>
    <col min="4091" max="4091" width="12.5703125" style="11" customWidth="1"/>
    <col min="4092" max="4092" width="73.42578125" style="11" customWidth="1"/>
    <col min="4093" max="4093" width="8.7109375" style="11" customWidth="1"/>
    <col min="4094" max="4094" width="10.5703125" style="11" customWidth="1"/>
    <col min="4095" max="4095" width="14.5703125" style="11" customWidth="1"/>
    <col min="4096" max="4096" width="38.5703125" style="11" customWidth="1"/>
    <col min="4097" max="4098" width="9.140625" style="11"/>
    <col min="4099" max="4111" width="0" style="11" hidden="1" customWidth="1"/>
    <col min="4112" max="4116" width="9.140625" style="11"/>
    <col min="4117" max="4122" width="0" style="11" hidden="1" customWidth="1"/>
    <col min="4123" max="4346" width="9.140625" style="11"/>
    <col min="4347" max="4347" width="12.5703125" style="11" customWidth="1"/>
    <col min="4348" max="4348" width="73.42578125" style="11" customWidth="1"/>
    <col min="4349" max="4349" width="8.7109375" style="11" customWidth="1"/>
    <col min="4350" max="4350" width="10.5703125" style="11" customWidth="1"/>
    <col min="4351" max="4351" width="14.5703125" style="11" customWidth="1"/>
    <col min="4352" max="4352" width="38.5703125" style="11" customWidth="1"/>
    <col min="4353" max="4354" width="9.140625" style="11"/>
    <col min="4355" max="4367" width="0" style="11" hidden="1" customWidth="1"/>
    <col min="4368" max="4372" width="9.140625" style="11"/>
    <col min="4373" max="4378" width="0" style="11" hidden="1" customWidth="1"/>
    <col min="4379" max="4602" width="9.140625" style="11"/>
    <col min="4603" max="4603" width="12.5703125" style="11" customWidth="1"/>
    <col min="4604" max="4604" width="73.42578125" style="11" customWidth="1"/>
    <col min="4605" max="4605" width="8.7109375" style="11" customWidth="1"/>
    <col min="4606" max="4606" width="10.5703125" style="11" customWidth="1"/>
    <col min="4607" max="4607" width="14.5703125" style="11" customWidth="1"/>
    <col min="4608" max="4608" width="38.5703125" style="11" customWidth="1"/>
    <col min="4609" max="4610" width="9.140625" style="11"/>
    <col min="4611" max="4623" width="0" style="11" hidden="1" customWidth="1"/>
    <col min="4624" max="4628" width="9.140625" style="11"/>
    <col min="4629" max="4634" width="0" style="11" hidden="1" customWidth="1"/>
    <col min="4635" max="4858" width="9.140625" style="11"/>
    <col min="4859" max="4859" width="12.5703125" style="11" customWidth="1"/>
    <col min="4860" max="4860" width="73.42578125" style="11" customWidth="1"/>
    <col min="4861" max="4861" width="8.7109375" style="11" customWidth="1"/>
    <col min="4862" max="4862" width="10.5703125" style="11" customWidth="1"/>
    <col min="4863" max="4863" width="14.5703125" style="11" customWidth="1"/>
    <col min="4864" max="4864" width="38.5703125" style="11" customWidth="1"/>
    <col min="4865" max="4866" width="9.140625" style="11"/>
    <col min="4867" max="4879" width="0" style="11" hidden="1" customWidth="1"/>
    <col min="4880" max="4884" width="9.140625" style="11"/>
    <col min="4885" max="4890" width="0" style="11" hidden="1" customWidth="1"/>
    <col min="4891" max="5114" width="9.140625" style="11"/>
    <col min="5115" max="5115" width="12.5703125" style="11" customWidth="1"/>
    <col min="5116" max="5116" width="73.42578125" style="11" customWidth="1"/>
    <col min="5117" max="5117" width="8.7109375" style="11" customWidth="1"/>
    <col min="5118" max="5118" width="10.5703125" style="11" customWidth="1"/>
    <col min="5119" max="5119" width="14.5703125" style="11" customWidth="1"/>
    <col min="5120" max="5120" width="38.5703125" style="11" customWidth="1"/>
    <col min="5121" max="5122" width="9.140625" style="11"/>
    <col min="5123" max="5135" width="0" style="11" hidden="1" customWidth="1"/>
    <col min="5136" max="5140" width="9.140625" style="11"/>
    <col min="5141" max="5146" width="0" style="11" hidden="1" customWidth="1"/>
    <col min="5147" max="5370" width="9.140625" style="11"/>
    <col min="5371" max="5371" width="12.5703125" style="11" customWidth="1"/>
    <col min="5372" max="5372" width="73.42578125" style="11" customWidth="1"/>
    <col min="5373" max="5373" width="8.7109375" style="11" customWidth="1"/>
    <col min="5374" max="5374" width="10.5703125" style="11" customWidth="1"/>
    <col min="5375" max="5375" width="14.5703125" style="11" customWidth="1"/>
    <col min="5376" max="5376" width="38.5703125" style="11" customWidth="1"/>
    <col min="5377" max="5378" width="9.140625" style="11"/>
    <col min="5379" max="5391" width="0" style="11" hidden="1" customWidth="1"/>
    <col min="5392" max="5396" width="9.140625" style="11"/>
    <col min="5397" max="5402" width="0" style="11" hidden="1" customWidth="1"/>
    <col min="5403" max="5626" width="9.140625" style="11"/>
    <col min="5627" max="5627" width="12.5703125" style="11" customWidth="1"/>
    <col min="5628" max="5628" width="73.42578125" style="11" customWidth="1"/>
    <col min="5629" max="5629" width="8.7109375" style="11" customWidth="1"/>
    <col min="5630" max="5630" width="10.5703125" style="11" customWidth="1"/>
    <col min="5631" max="5631" width="14.5703125" style="11" customWidth="1"/>
    <col min="5632" max="5632" width="38.5703125" style="11" customWidth="1"/>
    <col min="5633" max="5634" width="9.140625" style="11"/>
    <col min="5635" max="5647" width="0" style="11" hidden="1" customWidth="1"/>
    <col min="5648" max="5652" width="9.140625" style="11"/>
    <col min="5653" max="5658" width="0" style="11" hidden="1" customWidth="1"/>
    <col min="5659" max="5882" width="9.140625" style="11"/>
    <col min="5883" max="5883" width="12.5703125" style="11" customWidth="1"/>
    <col min="5884" max="5884" width="73.42578125" style="11" customWidth="1"/>
    <col min="5885" max="5885" width="8.7109375" style="11" customWidth="1"/>
    <col min="5886" max="5886" width="10.5703125" style="11" customWidth="1"/>
    <col min="5887" max="5887" width="14.5703125" style="11" customWidth="1"/>
    <col min="5888" max="5888" width="38.5703125" style="11" customWidth="1"/>
    <col min="5889" max="5890" width="9.140625" style="11"/>
    <col min="5891" max="5903" width="0" style="11" hidden="1" customWidth="1"/>
    <col min="5904" max="5908" width="9.140625" style="11"/>
    <col min="5909" max="5914" width="0" style="11" hidden="1" customWidth="1"/>
    <col min="5915" max="6138" width="9.140625" style="11"/>
    <col min="6139" max="6139" width="12.5703125" style="11" customWidth="1"/>
    <col min="6140" max="6140" width="73.42578125" style="11" customWidth="1"/>
    <col min="6141" max="6141" width="8.7109375" style="11" customWidth="1"/>
    <col min="6142" max="6142" width="10.5703125" style="11" customWidth="1"/>
    <col min="6143" max="6143" width="14.5703125" style="11" customWidth="1"/>
    <col min="6144" max="6144" width="38.5703125" style="11" customWidth="1"/>
    <col min="6145" max="6146" width="9.140625" style="11"/>
    <col min="6147" max="6159" width="0" style="11" hidden="1" customWidth="1"/>
    <col min="6160" max="6164" width="9.140625" style="11"/>
    <col min="6165" max="6170" width="0" style="11" hidden="1" customWidth="1"/>
    <col min="6171" max="6394" width="9.140625" style="11"/>
    <col min="6395" max="6395" width="12.5703125" style="11" customWidth="1"/>
    <col min="6396" max="6396" width="73.42578125" style="11" customWidth="1"/>
    <col min="6397" max="6397" width="8.7109375" style="11" customWidth="1"/>
    <col min="6398" max="6398" width="10.5703125" style="11" customWidth="1"/>
    <col min="6399" max="6399" width="14.5703125" style="11" customWidth="1"/>
    <col min="6400" max="6400" width="38.5703125" style="11" customWidth="1"/>
    <col min="6401" max="6402" width="9.140625" style="11"/>
    <col min="6403" max="6415" width="0" style="11" hidden="1" customWidth="1"/>
    <col min="6416" max="6420" width="9.140625" style="11"/>
    <col min="6421" max="6426" width="0" style="11" hidden="1" customWidth="1"/>
    <col min="6427" max="6650" width="9.140625" style="11"/>
    <col min="6651" max="6651" width="12.5703125" style="11" customWidth="1"/>
    <col min="6652" max="6652" width="73.42578125" style="11" customWidth="1"/>
    <col min="6653" max="6653" width="8.7109375" style="11" customWidth="1"/>
    <col min="6654" max="6654" width="10.5703125" style="11" customWidth="1"/>
    <col min="6655" max="6655" width="14.5703125" style="11" customWidth="1"/>
    <col min="6656" max="6656" width="38.5703125" style="11" customWidth="1"/>
    <col min="6657" max="6658" width="9.140625" style="11"/>
    <col min="6659" max="6671" width="0" style="11" hidden="1" customWidth="1"/>
    <col min="6672" max="6676" width="9.140625" style="11"/>
    <col min="6677" max="6682" width="0" style="11" hidden="1" customWidth="1"/>
    <col min="6683" max="6906" width="9.140625" style="11"/>
    <col min="6907" max="6907" width="12.5703125" style="11" customWidth="1"/>
    <col min="6908" max="6908" width="73.42578125" style="11" customWidth="1"/>
    <col min="6909" max="6909" width="8.7109375" style="11" customWidth="1"/>
    <col min="6910" max="6910" width="10.5703125" style="11" customWidth="1"/>
    <col min="6911" max="6911" width="14.5703125" style="11" customWidth="1"/>
    <col min="6912" max="6912" width="38.5703125" style="11" customWidth="1"/>
    <col min="6913" max="6914" width="9.140625" style="11"/>
    <col min="6915" max="6927" width="0" style="11" hidden="1" customWidth="1"/>
    <col min="6928" max="6932" width="9.140625" style="11"/>
    <col min="6933" max="6938" width="0" style="11" hidden="1" customWidth="1"/>
    <col min="6939" max="7162" width="9.140625" style="11"/>
    <col min="7163" max="7163" width="12.5703125" style="11" customWidth="1"/>
    <col min="7164" max="7164" width="73.42578125" style="11" customWidth="1"/>
    <col min="7165" max="7165" width="8.7109375" style="11" customWidth="1"/>
    <col min="7166" max="7166" width="10.5703125" style="11" customWidth="1"/>
    <col min="7167" max="7167" width="14.5703125" style="11" customWidth="1"/>
    <col min="7168" max="7168" width="38.5703125" style="11" customWidth="1"/>
    <col min="7169" max="7170" width="9.140625" style="11"/>
    <col min="7171" max="7183" width="0" style="11" hidden="1" customWidth="1"/>
    <col min="7184" max="7188" width="9.140625" style="11"/>
    <col min="7189" max="7194" width="0" style="11" hidden="1" customWidth="1"/>
    <col min="7195" max="7418" width="9.140625" style="11"/>
    <col min="7419" max="7419" width="12.5703125" style="11" customWidth="1"/>
    <col min="7420" max="7420" width="73.42578125" style="11" customWidth="1"/>
    <col min="7421" max="7421" width="8.7109375" style="11" customWidth="1"/>
    <col min="7422" max="7422" width="10.5703125" style="11" customWidth="1"/>
    <col min="7423" max="7423" width="14.5703125" style="11" customWidth="1"/>
    <col min="7424" max="7424" width="38.5703125" style="11" customWidth="1"/>
    <col min="7425" max="7426" width="9.140625" style="11"/>
    <col min="7427" max="7439" width="0" style="11" hidden="1" customWidth="1"/>
    <col min="7440" max="7444" width="9.140625" style="11"/>
    <col min="7445" max="7450" width="0" style="11" hidden="1" customWidth="1"/>
    <col min="7451" max="7674" width="9.140625" style="11"/>
    <col min="7675" max="7675" width="12.5703125" style="11" customWidth="1"/>
    <col min="7676" max="7676" width="73.42578125" style="11" customWidth="1"/>
    <col min="7677" max="7677" width="8.7109375" style="11" customWidth="1"/>
    <col min="7678" max="7678" width="10.5703125" style="11" customWidth="1"/>
    <col min="7679" max="7679" width="14.5703125" style="11" customWidth="1"/>
    <col min="7680" max="7680" width="38.5703125" style="11" customWidth="1"/>
    <col min="7681" max="7682" width="9.140625" style="11"/>
    <col min="7683" max="7695" width="0" style="11" hidden="1" customWidth="1"/>
    <col min="7696" max="7700" width="9.140625" style="11"/>
    <col min="7701" max="7706" width="0" style="11" hidden="1" customWidth="1"/>
    <col min="7707" max="7930" width="9.140625" style="11"/>
    <col min="7931" max="7931" width="12.5703125" style="11" customWidth="1"/>
    <col min="7932" max="7932" width="73.42578125" style="11" customWidth="1"/>
    <col min="7933" max="7933" width="8.7109375" style="11" customWidth="1"/>
    <col min="7934" max="7934" width="10.5703125" style="11" customWidth="1"/>
    <col min="7935" max="7935" width="14.5703125" style="11" customWidth="1"/>
    <col min="7936" max="7936" width="38.5703125" style="11" customWidth="1"/>
    <col min="7937" max="7938" width="9.140625" style="11"/>
    <col min="7939" max="7951" width="0" style="11" hidden="1" customWidth="1"/>
    <col min="7952" max="7956" width="9.140625" style="11"/>
    <col min="7957" max="7962" width="0" style="11" hidden="1" customWidth="1"/>
    <col min="7963" max="8186" width="9.140625" style="11"/>
    <col min="8187" max="8187" width="12.5703125" style="11" customWidth="1"/>
    <col min="8188" max="8188" width="73.42578125" style="11" customWidth="1"/>
    <col min="8189" max="8189" width="8.7109375" style="11" customWidth="1"/>
    <col min="8190" max="8190" width="10.5703125" style="11" customWidth="1"/>
    <col min="8191" max="8191" width="14.5703125" style="11" customWidth="1"/>
    <col min="8192" max="8192" width="38.5703125" style="11" customWidth="1"/>
    <col min="8193" max="8194" width="9.140625" style="11"/>
    <col min="8195" max="8207" width="0" style="11" hidden="1" customWidth="1"/>
    <col min="8208" max="8212" width="9.140625" style="11"/>
    <col min="8213" max="8218" width="0" style="11" hidden="1" customWidth="1"/>
    <col min="8219" max="8442" width="9.140625" style="11"/>
    <col min="8443" max="8443" width="12.5703125" style="11" customWidth="1"/>
    <col min="8444" max="8444" width="73.42578125" style="11" customWidth="1"/>
    <col min="8445" max="8445" width="8.7109375" style="11" customWidth="1"/>
    <col min="8446" max="8446" width="10.5703125" style="11" customWidth="1"/>
    <col min="8447" max="8447" width="14.5703125" style="11" customWidth="1"/>
    <col min="8448" max="8448" width="38.5703125" style="11" customWidth="1"/>
    <col min="8449" max="8450" width="9.140625" style="11"/>
    <col min="8451" max="8463" width="0" style="11" hidden="1" customWidth="1"/>
    <col min="8464" max="8468" width="9.140625" style="11"/>
    <col min="8469" max="8474" width="0" style="11" hidden="1" customWidth="1"/>
    <col min="8475" max="8698" width="9.140625" style="11"/>
    <col min="8699" max="8699" width="12.5703125" style="11" customWidth="1"/>
    <col min="8700" max="8700" width="73.42578125" style="11" customWidth="1"/>
    <col min="8701" max="8701" width="8.7109375" style="11" customWidth="1"/>
    <col min="8702" max="8702" width="10.5703125" style="11" customWidth="1"/>
    <col min="8703" max="8703" width="14.5703125" style="11" customWidth="1"/>
    <col min="8704" max="8704" width="38.5703125" style="11" customWidth="1"/>
    <col min="8705" max="8706" width="9.140625" style="11"/>
    <col min="8707" max="8719" width="0" style="11" hidden="1" customWidth="1"/>
    <col min="8720" max="8724" width="9.140625" style="11"/>
    <col min="8725" max="8730" width="0" style="11" hidden="1" customWidth="1"/>
    <col min="8731" max="8954" width="9.140625" style="11"/>
    <col min="8955" max="8955" width="12.5703125" style="11" customWidth="1"/>
    <col min="8956" max="8956" width="73.42578125" style="11" customWidth="1"/>
    <col min="8957" max="8957" width="8.7109375" style="11" customWidth="1"/>
    <col min="8958" max="8958" width="10.5703125" style="11" customWidth="1"/>
    <col min="8959" max="8959" width="14.5703125" style="11" customWidth="1"/>
    <col min="8960" max="8960" width="38.5703125" style="11" customWidth="1"/>
    <col min="8961" max="8962" width="9.140625" style="11"/>
    <col min="8963" max="8975" width="0" style="11" hidden="1" customWidth="1"/>
    <col min="8976" max="8980" width="9.140625" style="11"/>
    <col min="8981" max="8986" width="0" style="11" hidden="1" customWidth="1"/>
    <col min="8987" max="9210" width="9.140625" style="11"/>
    <col min="9211" max="9211" width="12.5703125" style="11" customWidth="1"/>
    <col min="9212" max="9212" width="73.42578125" style="11" customWidth="1"/>
    <col min="9213" max="9213" width="8.7109375" style="11" customWidth="1"/>
    <col min="9214" max="9214" width="10.5703125" style="11" customWidth="1"/>
    <col min="9215" max="9215" width="14.5703125" style="11" customWidth="1"/>
    <col min="9216" max="9216" width="38.5703125" style="11" customWidth="1"/>
    <col min="9217" max="9218" width="9.140625" style="11"/>
    <col min="9219" max="9231" width="0" style="11" hidden="1" customWidth="1"/>
    <col min="9232" max="9236" width="9.140625" style="11"/>
    <col min="9237" max="9242" width="0" style="11" hidden="1" customWidth="1"/>
    <col min="9243" max="9466" width="9.140625" style="11"/>
    <col min="9467" max="9467" width="12.5703125" style="11" customWidth="1"/>
    <col min="9468" max="9468" width="73.42578125" style="11" customWidth="1"/>
    <col min="9469" max="9469" width="8.7109375" style="11" customWidth="1"/>
    <col min="9470" max="9470" width="10.5703125" style="11" customWidth="1"/>
    <col min="9471" max="9471" width="14.5703125" style="11" customWidth="1"/>
    <col min="9472" max="9472" width="38.5703125" style="11" customWidth="1"/>
    <col min="9473" max="9474" width="9.140625" style="11"/>
    <col min="9475" max="9487" width="0" style="11" hidden="1" customWidth="1"/>
    <col min="9488" max="9492" width="9.140625" style="11"/>
    <col min="9493" max="9498" width="0" style="11" hidden="1" customWidth="1"/>
    <col min="9499" max="9722" width="9.140625" style="11"/>
    <col min="9723" max="9723" width="12.5703125" style="11" customWidth="1"/>
    <col min="9724" max="9724" width="73.42578125" style="11" customWidth="1"/>
    <col min="9725" max="9725" width="8.7109375" style="11" customWidth="1"/>
    <col min="9726" max="9726" width="10.5703125" style="11" customWidth="1"/>
    <col min="9727" max="9727" width="14.5703125" style="11" customWidth="1"/>
    <col min="9728" max="9728" width="38.5703125" style="11" customWidth="1"/>
    <col min="9729" max="9730" width="9.140625" style="11"/>
    <col min="9731" max="9743" width="0" style="11" hidden="1" customWidth="1"/>
    <col min="9744" max="9748" width="9.140625" style="11"/>
    <col min="9749" max="9754" width="0" style="11" hidden="1" customWidth="1"/>
    <col min="9755" max="9978" width="9.140625" style="11"/>
    <col min="9979" max="9979" width="12.5703125" style="11" customWidth="1"/>
    <col min="9980" max="9980" width="73.42578125" style="11" customWidth="1"/>
    <col min="9981" max="9981" width="8.7109375" style="11" customWidth="1"/>
    <col min="9982" max="9982" width="10.5703125" style="11" customWidth="1"/>
    <col min="9983" max="9983" width="14.5703125" style="11" customWidth="1"/>
    <col min="9984" max="9984" width="38.5703125" style="11" customWidth="1"/>
    <col min="9985" max="9986" width="9.140625" style="11"/>
    <col min="9987" max="9999" width="0" style="11" hidden="1" customWidth="1"/>
    <col min="10000" max="10004" width="9.140625" style="11"/>
    <col min="10005" max="10010" width="0" style="11" hidden="1" customWidth="1"/>
    <col min="10011" max="10234" width="9.140625" style="11"/>
    <col min="10235" max="10235" width="12.5703125" style="11" customWidth="1"/>
    <col min="10236" max="10236" width="73.42578125" style="11" customWidth="1"/>
    <col min="10237" max="10237" width="8.7109375" style="11" customWidth="1"/>
    <col min="10238" max="10238" width="10.5703125" style="11" customWidth="1"/>
    <col min="10239" max="10239" width="14.5703125" style="11" customWidth="1"/>
    <col min="10240" max="10240" width="38.5703125" style="11" customWidth="1"/>
    <col min="10241" max="10242" width="9.140625" style="11"/>
    <col min="10243" max="10255" width="0" style="11" hidden="1" customWidth="1"/>
    <col min="10256" max="10260" width="9.140625" style="11"/>
    <col min="10261" max="10266" width="0" style="11" hidden="1" customWidth="1"/>
    <col min="10267" max="10490" width="9.140625" style="11"/>
    <col min="10491" max="10491" width="12.5703125" style="11" customWidth="1"/>
    <col min="10492" max="10492" width="73.42578125" style="11" customWidth="1"/>
    <col min="10493" max="10493" width="8.7109375" style="11" customWidth="1"/>
    <col min="10494" max="10494" width="10.5703125" style="11" customWidth="1"/>
    <col min="10495" max="10495" width="14.5703125" style="11" customWidth="1"/>
    <col min="10496" max="10496" width="38.5703125" style="11" customWidth="1"/>
    <col min="10497" max="10498" width="9.140625" style="11"/>
    <col min="10499" max="10511" width="0" style="11" hidden="1" customWidth="1"/>
    <col min="10512" max="10516" width="9.140625" style="11"/>
    <col min="10517" max="10522" width="0" style="11" hidden="1" customWidth="1"/>
    <col min="10523" max="10746" width="9.140625" style="11"/>
    <col min="10747" max="10747" width="12.5703125" style="11" customWidth="1"/>
    <col min="10748" max="10748" width="73.42578125" style="11" customWidth="1"/>
    <col min="10749" max="10749" width="8.7109375" style="11" customWidth="1"/>
    <col min="10750" max="10750" width="10.5703125" style="11" customWidth="1"/>
    <col min="10751" max="10751" width="14.5703125" style="11" customWidth="1"/>
    <col min="10752" max="10752" width="38.5703125" style="11" customWidth="1"/>
    <col min="10753" max="10754" width="9.140625" style="11"/>
    <col min="10755" max="10767" width="0" style="11" hidden="1" customWidth="1"/>
    <col min="10768" max="10772" width="9.140625" style="11"/>
    <col min="10773" max="10778" width="0" style="11" hidden="1" customWidth="1"/>
    <col min="10779" max="11002" width="9.140625" style="11"/>
    <col min="11003" max="11003" width="12.5703125" style="11" customWidth="1"/>
    <col min="11004" max="11004" width="73.42578125" style="11" customWidth="1"/>
    <col min="11005" max="11005" width="8.7109375" style="11" customWidth="1"/>
    <col min="11006" max="11006" width="10.5703125" style="11" customWidth="1"/>
    <col min="11007" max="11007" width="14.5703125" style="11" customWidth="1"/>
    <col min="11008" max="11008" width="38.5703125" style="11" customWidth="1"/>
    <col min="11009" max="11010" width="9.140625" style="11"/>
    <col min="11011" max="11023" width="0" style="11" hidden="1" customWidth="1"/>
    <col min="11024" max="11028" width="9.140625" style="11"/>
    <col min="11029" max="11034" width="0" style="11" hidden="1" customWidth="1"/>
    <col min="11035" max="11258" width="9.140625" style="11"/>
    <col min="11259" max="11259" width="12.5703125" style="11" customWidth="1"/>
    <col min="11260" max="11260" width="73.42578125" style="11" customWidth="1"/>
    <col min="11261" max="11261" width="8.7109375" style="11" customWidth="1"/>
    <col min="11262" max="11262" width="10.5703125" style="11" customWidth="1"/>
    <col min="11263" max="11263" width="14.5703125" style="11" customWidth="1"/>
    <col min="11264" max="11264" width="38.5703125" style="11" customWidth="1"/>
    <col min="11265" max="11266" width="9.140625" style="11"/>
    <col min="11267" max="11279" width="0" style="11" hidden="1" customWidth="1"/>
    <col min="11280" max="11284" width="9.140625" style="11"/>
    <col min="11285" max="11290" width="0" style="11" hidden="1" customWidth="1"/>
    <col min="11291" max="11514" width="9.140625" style="11"/>
    <col min="11515" max="11515" width="12.5703125" style="11" customWidth="1"/>
    <col min="11516" max="11516" width="73.42578125" style="11" customWidth="1"/>
    <col min="11517" max="11517" width="8.7109375" style="11" customWidth="1"/>
    <col min="11518" max="11518" width="10.5703125" style="11" customWidth="1"/>
    <col min="11519" max="11519" width="14.5703125" style="11" customWidth="1"/>
    <col min="11520" max="11520" width="38.5703125" style="11" customWidth="1"/>
    <col min="11521" max="11522" width="9.140625" style="11"/>
    <col min="11523" max="11535" width="0" style="11" hidden="1" customWidth="1"/>
    <col min="11536" max="11540" width="9.140625" style="11"/>
    <col min="11541" max="11546" width="0" style="11" hidden="1" customWidth="1"/>
    <col min="11547" max="11770" width="9.140625" style="11"/>
    <col min="11771" max="11771" width="12.5703125" style="11" customWidth="1"/>
    <col min="11772" max="11772" width="73.42578125" style="11" customWidth="1"/>
    <col min="11773" max="11773" width="8.7109375" style="11" customWidth="1"/>
    <col min="11774" max="11774" width="10.5703125" style="11" customWidth="1"/>
    <col min="11775" max="11775" width="14.5703125" style="11" customWidth="1"/>
    <col min="11776" max="11776" width="38.5703125" style="11" customWidth="1"/>
    <col min="11777" max="11778" width="9.140625" style="11"/>
    <col min="11779" max="11791" width="0" style="11" hidden="1" customWidth="1"/>
    <col min="11792" max="11796" width="9.140625" style="11"/>
    <col min="11797" max="11802" width="0" style="11" hidden="1" customWidth="1"/>
    <col min="11803" max="12026" width="9.140625" style="11"/>
    <col min="12027" max="12027" width="12.5703125" style="11" customWidth="1"/>
    <col min="12028" max="12028" width="73.42578125" style="11" customWidth="1"/>
    <col min="12029" max="12029" width="8.7109375" style="11" customWidth="1"/>
    <col min="12030" max="12030" width="10.5703125" style="11" customWidth="1"/>
    <col min="12031" max="12031" width="14.5703125" style="11" customWidth="1"/>
    <col min="12032" max="12032" width="38.5703125" style="11" customWidth="1"/>
    <col min="12033" max="12034" width="9.140625" style="11"/>
    <col min="12035" max="12047" width="0" style="11" hidden="1" customWidth="1"/>
    <col min="12048" max="12052" width="9.140625" style="11"/>
    <col min="12053" max="12058" width="0" style="11" hidden="1" customWidth="1"/>
    <col min="12059" max="12282" width="9.140625" style="11"/>
    <col min="12283" max="12283" width="12.5703125" style="11" customWidth="1"/>
    <col min="12284" max="12284" width="73.42578125" style="11" customWidth="1"/>
    <col min="12285" max="12285" width="8.7109375" style="11" customWidth="1"/>
    <col min="12286" max="12286" width="10.5703125" style="11" customWidth="1"/>
    <col min="12287" max="12287" width="14.5703125" style="11" customWidth="1"/>
    <col min="12288" max="12288" width="38.5703125" style="11" customWidth="1"/>
    <col min="12289" max="12290" width="9.140625" style="11"/>
    <col min="12291" max="12303" width="0" style="11" hidden="1" customWidth="1"/>
    <col min="12304" max="12308" width="9.140625" style="11"/>
    <col min="12309" max="12314" width="0" style="11" hidden="1" customWidth="1"/>
    <col min="12315" max="12538" width="9.140625" style="11"/>
    <col min="12539" max="12539" width="12.5703125" style="11" customWidth="1"/>
    <col min="12540" max="12540" width="73.42578125" style="11" customWidth="1"/>
    <col min="12541" max="12541" width="8.7109375" style="11" customWidth="1"/>
    <col min="12542" max="12542" width="10.5703125" style="11" customWidth="1"/>
    <col min="12543" max="12543" width="14.5703125" style="11" customWidth="1"/>
    <col min="12544" max="12544" width="38.5703125" style="11" customWidth="1"/>
    <col min="12545" max="12546" width="9.140625" style="11"/>
    <col min="12547" max="12559" width="0" style="11" hidden="1" customWidth="1"/>
    <col min="12560" max="12564" width="9.140625" style="11"/>
    <col min="12565" max="12570" width="0" style="11" hidden="1" customWidth="1"/>
    <col min="12571" max="12794" width="9.140625" style="11"/>
    <col min="12795" max="12795" width="12.5703125" style="11" customWidth="1"/>
    <col min="12796" max="12796" width="73.42578125" style="11" customWidth="1"/>
    <col min="12797" max="12797" width="8.7109375" style="11" customWidth="1"/>
    <col min="12798" max="12798" width="10.5703125" style="11" customWidth="1"/>
    <col min="12799" max="12799" width="14.5703125" style="11" customWidth="1"/>
    <col min="12800" max="12800" width="38.5703125" style="11" customWidth="1"/>
    <col min="12801" max="12802" width="9.140625" style="11"/>
    <col min="12803" max="12815" width="0" style="11" hidden="1" customWidth="1"/>
    <col min="12816" max="12820" width="9.140625" style="11"/>
    <col min="12821" max="12826" width="0" style="11" hidden="1" customWidth="1"/>
    <col min="12827" max="13050" width="9.140625" style="11"/>
    <col min="13051" max="13051" width="12.5703125" style="11" customWidth="1"/>
    <col min="13052" max="13052" width="73.42578125" style="11" customWidth="1"/>
    <col min="13053" max="13053" width="8.7109375" style="11" customWidth="1"/>
    <col min="13054" max="13054" width="10.5703125" style="11" customWidth="1"/>
    <col min="13055" max="13055" width="14.5703125" style="11" customWidth="1"/>
    <col min="13056" max="13056" width="38.5703125" style="11" customWidth="1"/>
    <col min="13057" max="13058" width="9.140625" style="11"/>
    <col min="13059" max="13071" width="0" style="11" hidden="1" customWidth="1"/>
    <col min="13072" max="13076" width="9.140625" style="11"/>
    <col min="13077" max="13082" width="0" style="11" hidden="1" customWidth="1"/>
    <col min="13083" max="13306" width="9.140625" style="11"/>
    <col min="13307" max="13307" width="12.5703125" style="11" customWidth="1"/>
    <col min="13308" max="13308" width="73.42578125" style="11" customWidth="1"/>
    <col min="13309" max="13309" width="8.7109375" style="11" customWidth="1"/>
    <col min="13310" max="13310" width="10.5703125" style="11" customWidth="1"/>
    <col min="13311" max="13311" width="14.5703125" style="11" customWidth="1"/>
    <col min="13312" max="13312" width="38.5703125" style="11" customWidth="1"/>
    <col min="13313" max="13314" width="9.140625" style="11"/>
    <col min="13315" max="13327" width="0" style="11" hidden="1" customWidth="1"/>
    <col min="13328" max="13332" width="9.140625" style="11"/>
    <col min="13333" max="13338" width="0" style="11" hidden="1" customWidth="1"/>
    <col min="13339" max="13562" width="9.140625" style="11"/>
    <col min="13563" max="13563" width="12.5703125" style="11" customWidth="1"/>
    <col min="13564" max="13564" width="73.42578125" style="11" customWidth="1"/>
    <col min="13565" max="13565" width="8.7109375" style="11" customWidth="1"/>
    <col min="13566" max="13566" width="10.5703125" style="11" customWidth="1"/>
    <col min="13567" max="13567" width="14.5703125" style="11" customWidth="1"/>
    <col min="13568" max="13568" width="38.5703125" style="11" customWidth="1"/>
    <col min="13569" max="13570" width="9.140625" style="11"/>
    <col min="13571" max="13583" width="0" style="11" hidden="1" customWidth="1"/>
    <col min="13584" max="13588" width="9.140625" style="11"/>
    <col min="13589" max="13594" width="0" style="11" hidden="1" customWidth="1"/>
    <col min="13595" max="13818" width="9.140625" style="11"/>
    <col min="13819" max="13819" width="12.5703125" style="11" customWidth="1"/>
    <col min="13820" max="13820" width="73.42578125" style="11" customWidth="1"/>
    <col min="13821" max="13821" width="8.7109375" style="11" customWidth="1"/>
    <col min="13822" max="13822" width="10.5703125" style="11" customWidth="1"/>
    <col min="13823" max="13823" width="14.5703125" style="11" customWidth="1"/>
    <col min="13824" max="13824" width="38.5703125" style="11" customWidth="1"/>
    <col min="13825" max="13826" width="9.140625" style="11"/>
    <col min="13827" max="13839" width="0" style="11" hidden="1" customWidth="1"/>
    <col min="13840" max="13844" width="9.140625" style="11"/>
    <col min="13845" max="13850" width="0" style="11" hidden="1" customWidth="1"/>
    <col min="13851" max="14074" width="9.140625" style="11"/>
    <col min="14075" max="14075" width="12.5703125" style="11" customWidth="1"/>
    <col min="14076" max="14076" width="73.42578125" style="11" customWidth="1"/>
    <col min="14077" max="14077" width="8.7109375" style="11" customWidth="1"/>
    <col min="14078" max="14078" width="10.5703125" style="11" customWidth="1"/>
    <col min="14079" max="14079" width="14.5703125" style="11" customWidth="1"/>
    <col min="14080" max="14080" width="38.5703125" style="11" customWidth="1"/>
    <col min="14081" max="14082" width="9.140625" style="11"/>
    <col min="14083" max="14095" width="0" style="11" hidden="1" customWidth="1"/>
    <col min="14096" max="14100" width="9.140625" style="11"/>
    <col min="14101" max="14106" width="0" style="11" hidden="1" customWidth="1"/>
    <col min="14107" max="14330" width="9.140625" style="11"/>
    <col min="14331" max="14331" width="12.5703125" style="11" customWidth="1"/>
    <col min="14332" max="14332" width="73.42578125" style="11" customWidth="1"/>
    <col min="14333" max="14333" width="8.7109375" style="11" customWidth="1"/>
    <col min="14334" max="14334" width="10.5703125" style="11" customWidth="1"/>
    <col min="14335" max="14335" width="14.5703125" style="11" customWidth="1"/>
    <col min="14336" max="14336" width="38.5703125" style="11" customWidth="1"/>
    <col min="14337" max="14338" width="9.140625" style="11"/>
    <col min="14339" max="14351" width="0" style="11" hidden="1" customWidth="1"/>
    <col min="14352" max="14356" width="9.140625" style="11"/>
    <col min="14357" max="14362" width="0" style="11" hidden="1" customWidth="1"/>
    <col min="14363" max="14586" width="9.140625" style="11"/>
    <col min="14587" max="14587" width="12.5703125" style="11" customWidth="1"/>
    <col min="14588" max="14588" width="73.42578125" style="11" customWidth="1"/>
    <col min="14589" max="14589" width="8.7109375" style="11" customWidth="1"/>
    <col min="14590" max="14590" width="10.5703125" style="11" customWidth="1"/>
    <col min="14591" max="14591" width="14.5703125" style="11" customWidth="1"/>
    <col min="14592" max="14592" width="38.5703125" style="11" customWidth="1"/>
    <col min="14593" max="14594" width="9.140625" style="11"/>
    <col min="14595" max="14607" width="0" style="11" hidden="1" customWidth="1"/>
    <col min="14608" max="14612" width="9.140625" style="11"/>
    <col min="14613" max="14618" width="0" style="11" hidden="1" customWidth="1"/>
    <col min="14619" max="14842" width="9.140625" style="11"/>
    <col min="14843" max="14843" width="12.5703125" style="11" customWidth="1"/>
    <col min="14844" max="14844" width="73.42578125" style="11" customWidth="1"/>
    <col min="14845" max="14845" width="8.7109375" style="11" customWidth="1"/>
    <col min="14846" max="14846" width="10.5703125" style="11" customWidth="1"/>
    <col min="14847" max="14847" width="14.5703125" style="11" customWidth="1"/>
    <col min="14848" max="14848" width="38.5703125" style="11" customWidth="1"/>
    <col min="14849" max="14850" width="9.140625" style="11"/>
    <col min="14851" max="14863" width="0" style="11" hidden="1" customWidth="1"/>
    <col min="14864" max="14868" width="9.140625" style="11"/>
    <col min="14869" max="14874" width="0" style="11" hidden="1" customWidth="1"/>
    <col min="14875" max="15098" width="9.140625" style="11"/>
    <col min="15099" max="15099" width="12.5703125" style="11" customWidth="1"/>
    <col min="15100" max="15100" width="73.42578125" style="11" customWidth="1"/>
    <col min="15101" max="15101" width="8.7109375" style="11" customWidth="1"/>
    <col min="15102" max="15102" width="10.5703125" style="11" customWidth="1"/>
    <col min="15103" max="15103" width="14.5703125" style="11" customWidth="1"/>
    <col min="15104" max="15104" width="38.5703125" style="11" customWidth="1"/>
    <col min="15105" max="15106" width="9.140625" style="11"/>
    <col min="15107" max="15119" width="0" style="11" hidden="1" customWidth="1"/>
    <col min="15120" max="15124" width="9.140625" style="11"/>
    <col min="15125" max="15130" width="0" style="11" hidden="1" customWidth="1"/>
    <col min="15131" max="15354" width="9.140625" style="11"/>
    <col min="15355" max="15355" width="12.5703125" style="11" customWidth="1"/>
    <col min="15356" max="15356" width="73.42578125" style="11" customWidth="1"/>
    <col min="15357" max="15357" width="8.7109375" style="11" customWidth="1"/>
    <col min="15358" max="15358" width="10.5703125" style="11" customWidth="1"/>
    <col min="15359" max="15359" width="14.5703125" style="11" customWidth="1"/>
    <col min="15360" max="15360" width="38.5703125" style="11" customWidth="1"/>
    <col min="15361" max="15362" width="9.140625" style="11"/>
    <col min="15363" max="15375" width="0" style="11" hidden="1" customWidth="1"/>
    <col min="15376" max="15380" width="9.140625" style="11"/>
    <col min="15381" max="15386" width="0" style="11" hidden="1" customWidth="1"/>
    <col min="15387" max="15610" width="9.140625" style="11"/>
    <col min="15611" max="15611" width="12.5703125" style="11" customWidth="1"/>
    <col min="15612" max="15612" width="73.42578125" style="11" customWidth="1"/>
    <col min="15613" max="15613" width="8.7109375" style="11" customWidth="1"/>
    <col min="15614" max="15614" width="10.5703125" style="11" customWidth="1"/>
    <col min="15615" max="15615" width="14.5703125" style="11" customWidth="1"/>
    <col min="15616" max="15616" width="38.5703125" style="11" customWidth="1"/>
    <col min="15617" max="15618" width="9.140625" style="11"/>
    <col min="15619" max="15631" width="0" style="11" hidden="1" customWidth="1"/>
    <col min="15632" max="15636" width="9.140625" style="11"/>
    <col min="15637" max="15642" width="0" style="11" hidden="1" customWidth="1"/>
    <col min="15643" max="15866" width="9.140625" style="11"/>
    <col min="15867" max="15867" width="12.5703125" style="11" customWidth="1"/>
    <col min="15868" max="15868" width="73.42578125" style="11" customWidth="1"/>
    <col min="15869" max="15869" width="8.7109375" style="11" customWidth="1"/>
    <col min="15870" max="15870" width="10.5703125" style="11" customWidth="1"/>
    <col min="15871" max="15871" width="14.5703125" style="11" customWidth="1"/>
    <col min="15872" max="15872" width="38.5703125" style="11" customWidth="1"/>
    <col min="15873" max="15874" width="9.140625" style="11"/>
    <col min="15875" max="15887" width="0" style="11" hidden="1" customWidth="1"/>
    <col min="15888" max="15892" width="9.140625" style="11"/>
    <col min="15893" max="15898" width="0" style="11" hidden="1" customWidth="1"/>
    <col min="15899" max="16122" width="9.140625" style="11"/>
    <col min="16123" max="16123" width="12.5703125" style="11" customWidth="1"/>
    <col min="16124" max="16124" width="73.42578125" style="11" customWidth="1"/>
    <col min="16125" max="16125" width="8.7109375" style="11" customWidth="1"/>
    <col min="16126" max="16126" width="10.5703125" style="11" customWidth="1"/>
    <col min="16127" max="16127" width="14.5703125" style="11" customWidth="1"/>
    <col min="16128" max="16128" width="38.5703125" style="11" customWidth="1"/>
    <col min="16129" max="16130" width="9.140625" style="11"/>
    <col min="16131" max="16143" width="0" style="11" hidden="1" customWidth="1"/>
    <col min="16144" max="16148" width="9.140625" style="11"/>
    <col min="16149" max="16154" width="0" style="11" hidden="1" customWidth="1"/>
    <col min="16155" max="16384" width="9.140625" style="11"/>
  </cols>
  <sheetData>
    <row r="1" spans="1:26" ht="16.5">
      <c r="A1" s="23" t="str">
        <f>Cover!B3</f>
        <v>Specification No.: CC-CS/1010-ER1/SS-4083/3/G2</v>
      </c>
      <c r="B1" s="663"/>
      <c r="C1" s="663"/>
      <c r="D1" s="663"/>
      <c r="E1" s="663"/>
      <c r="F1" s="23"/>
      <c r="G1" s="663"/>
      <c r="H1" s="663"/>
      <c r="I1" s="23"/>
      <c r="J1" s="23"/>
      <c r="K1" s="23"/>
      <c r="L1" s="488"/>
      <c r="M1" s="9"/>
      <c r="N1" s="9"/>
      <c r="O1" s="2"/>
      <c r="P1" s="3" t="s">
        <v>21</v>
      </c>
    </row>
    <row r="2" spans="1:26">
      <c r="A2" s="24"/>
      <c r="B2" s="664"/>
      <c r="C2" s="664"/>
      <c r="D2" s="664"/>
      <c r="E2" s="664"/>
      <c r="F2" s="24"/>
      <c r="G2" s="664"/>
      <c r="H2" s="664"/>
      <c r="I2" s="24"/>
      <c r="J2" s="24"/>
      <c r="K2" s="24"/>
      <c r="L2" s="477"/>
      <c r="M2" s="6"/>
      <c r="N2" s="6"/>
      <c r="O2" s="5"/>
      <c r="P2" s="5"/>
    </row>
    <row r="3" spans="1:26" ht="65.25" customHeight="1">
      <c r="A3" s="915" t="str">
        <f>Cover!$B$2</f>
        <v>Substation Extension Package-SS69 for (i) 400/220 kV Muzaffarpur S/S extn including ICT, (ii) 400 kV Saharsa S/S extn, (iii) 400 kV Durgapur S/S extn and (ii) 400kV Kahalgaon S/S (NTPC) extn associated with Eastern Region Strengthening Scheme-XXIII</v>
      </c>
      <c r="B3" s="915"/>
      <c r="C3" s="915"/>
      <c r="D3" s="915"/>
      <c r="E3" s="915"/>
      <c r="F3" s="915"/>
      <c r="G3" s="915"/>
      <c r="H3" s="915"/>
      <c r="I3" s="915"/>
      <c r="J3" s="915"/>
      <c r="K3" s="915"/>
      <c r="L3" s="915"/>
      <c r="M3" s="915"/>
      <c r="N3" s="915"/>
      <c r="O3" s="915"/>
      <c r="P3" s="915"/>
      <c r="U3" s="14" t="s">
        <v>22</v>
      </c>
      <c r="W3" s="25">
        <f>IF(ISERROR(#REF!/('[1]Sch-6'!D14+'[1]Sch-6'!D16+'[1]Sch-6'!D18)),0,#REF!/( '[1]Sch-6'!D14+'[1]Sch-6'!D16+'[1]Sch-6'!D18))</f>
        <v>0</v>
      </c>
    </row>
    <row r="4" spans="1:26" ht="16.5">
      <c r="A4" s="897" t="s">
        <v>23</v>
      </c>
      <c r="B4" s="897"/>
      <c r="C4" s="897"/>
      <c r="D4" s="897"/>
      <c r="E4" s="897"/>
      <c r="F4" s="897"/>
      <c r="G4" s="897"/>
      <c r="H4" s="897"/>
      <c r="I4" s="897"/>
      <c r="J4" s="897"/>
      <c r="K4" s="897"/>
      <c r="L4" s="897"/>
      <c r="M4" s="897"/>
      <c r="N4" s="897"/>
      <c r="O4" s="897"/>
      <c r="P4" s="897"/>
      <c r="U4" s="14" t="s">
        <v>24</v>
      </c>
      <c r="W4" s="26" t="e">
        <f>#REF!</f>
        <v>#REF!</v>
      </c>
    </row>
    <row r="5" spans="1:26">
      <c r="U5" s="14" t="s">
        <v>25</v>
      </c>
      <c r="W5" s="26">
        <f>IF(ISERROR(#REF!/#REF!),0,#REF! /#REF!)</f>
        <v>0</v>
      </c>
    </row>
    <row r="6" spans="1:26" ht="16.5">
      <c r="A6" s="784" t="str">
        <f>'Sch-1'!A6</f>
        <v>Bidder’s Name and Address  (Sole Bidder) :</v>
      </c>
      <c r="B6" s="785"/>
      <c r="C6" s="785"/>
      <c r="D6" s="785"/>
      <c r="E6" s="785"/>
      <c r="F6" s="784"/>
      <c r="G6" s="785"/>
      <c r="H6" s="785"/>
      <c r="I6" s="784"/>
      <c r="J6" s="784"/>
      <c r="K6" s="784"/>
      <c r="L6" s="485"/>
      <c r="M6" s="786"/>
      <c r="N6" s="786"/>
      <c r="O6" s="4" t="s">
        <v>1</v>
      </c>
      <c r="P6" s="5"/>
      <c r="U6" s="14" t="s">
        <v>26</v>
      </c>
      <c r="W6" s="26" t="e">
        <f>#REF!</f>
        <v>#REF!</v>
      </c>
    </row>
    <row r="7" spans="1:26" ht="22.9" customHeight="1">
      <c r="A7" s="917" t="str">
        <f>'Sch-2'!A7:H7</f>
        <v/>
      </c>
      <c r="B7" s="917"/>
      <c r="C7" s="917"/>
      <c r="D7" s="917"/>
      <c r="E7" s="917"/>
      <c r="F7" s="917"/>
      <c r="G7" s="721"/>
      <c r="H7" s="721"/>
      <c r="I7" s="721"/>
      <c r="J7" s="721"/>
      <c r="K7" s="721"/>
      <c r="L7" s="721"/>
      <c r="M7" s="721"/>
      <c r="N7" s="721"/>
      <c r="O7" s="593" t="str">
        <f>'Sch-1'!L7</f>
        <v>Contract Services</v>
      </c>
      <c r="P7" s="5"/>
      <c r="U7" s="14" t="s">
        <v>27</v>
      </c>
      <c r="W7" s="25" t="e">
        <f>SUM(W3:W6)</f>
        <v>#REF!</v>
      </c>
    </row>
    <row r="8" spans="1:26" ht="16.5">
      <c r="A8" s="787" t="s">
        <v>16</v>
      </c>
      <c r="B8" s="788"/>
      <c r="C8" s="659" t="str">
        <f>IF('Sch-1'!C8=0, "", 'Sch-1'!C8)</f>
        <v/>
      </c>
      <c r="D8" s="659"/>
      <c r="E8" s="659"/>
      <c r="F8" s="398"/>
      <c r="G8" s="659"/>
      <c r="H8" s="659"/>
      <c r="I8" s="398"/>
      <c r="J8" s="398"/>
      <c r="K8" s="398"/>
      <c r="L8" s="489"/>
      <c r="M8" s="656"/>
      <c r="N8" s="656"/>
      <c r="O8" s="593" t="str">
        <f>'Sch-1'!L8</f>
        <v>Power Grid Corporation of India Ltd.,</v>
      </c>
      <c r="P8" s="5"/>
    </row>
    <row r="9" spans="1:26" ht="16.5">
      <c r="A9" s="787" t="s">
        <v>17</v>
      </c>
      <c r="B9" s="788"/>
      <c r="C9" s="659" t="str">
        <f>IF('Sch-1'!C9=0, "", 'Sch-1'!C9)</f>
        <v/>
      </c>
      <c r="D9" s="659"/>
      <c r="E9" s="659"/>
      <c r="F9" s="398"/>
      <c r="G9" s="659"/>
      <c r="H9" s="659"/>
      <c r="I9" s="398"/>
      <c r="J9" s="398"/>
      <c r="K9" s="398"/>
      <c r="L9" s="489"/>
      <c r="M9" s="656"/>
      <c r="N9" s="656"/>
      <c r="O9" s="593" t="str">
        <f>'Sch-1'!L9</f>
        <v>"Saudamini", Plot No.-2</v>
      </c>
      <c r="P9" s="5"/>
    </row>
    <row r="10" spans="1:26">
      <c r="A10" s="789"/>
      <c r="B10" s="790"/>
      <c r="C10" s="659" t="str">
        <f>IF('Sch-1'!C10=0, "", 'Sch-1'!C10)</f>
        <v/>
      </c>
      <c r="D10" s="659"/>
      <c r="E10" s="659"/>
      <c r="F10" s="398"/>
      <c r="G10" s="659"/>
      <c r="H10" s="659"/>
      <c r="I10" s="398"/>
      <c r="J10" s="398"/>
      <c r="K10" s="398"/>
      <c r="L10" s="489"/>
      <c r="M10" s="656"/>
      <c r="N10" s="656"/>
      <c r="O10" s="593" t="str">
        <f>'Sch-1'!L10</f>
        <v xml:space="preserve">Sector-29, </v>
      </c>
      <c r="P10" s="5"/>
      <c r="U10" s="14" t="s">
        <v>28</v>
      </c>
      <c r="W10" s="26">
        <f>'[1]Sch-1'!Q10</f>
        <v>0</v>
      </c>
    </row>
    <row r="11" spans="1:26">
      <c r="A11" s="789"/>
      <c r="B11" s="790"/>
      <c r="C11" s="659" t="str">
        <f>IF('Sch-1'!C11=0, "", 'Sch-1'!C11)</f>
        <v/>
      </c>
      <c r="D11" s="659"/>
      <c r="E11" s="659"/>
      <c r="F11" s="398"/>
      <c r="G11" s="659"/>
      <c r="H11" s="659"/>
      <c r="I11" s="398"/>
      <c r="J11" s="398"/>
      <c r="K11" s="398"/>
      <c r="L11" s="489"/>
      <c r="M11" s="656"/>
      <c r="N11" s="656"/>
      <c r="O11" s="593" t="str">
        <f>'Sch-1'!L11</f>
        <v>Gurgaon (Haryana) - 122001</v>
      </c>
      <c r="P11" s="5"/>
      <c r="U11" s="14"/>
      <c r="W11" s="26"/>
    </row>
    <row r="12" spans="1:26">
      <c r="A12" s="789"/>
      <c r="B12" s="790"/>
      <c r="C12" s="790"/>
      <c r="D12" s="790"/>
      <c r="E12" s="790"/>
      <c r="F12" s="789"/>
      <c r="G12" s="790"/>
      <c r="H12" s="790"/>
      <c r="I12" s="789"/>
      <c r="J12" s="789"/>
      <c r="K12" s="789"/>
      <c r="L12" s="489"/>
      <c r="M12" s="659"/>
      <c r="N12" s="659"/>
      <c r="O12" s="593"/>
      <c r="P12" s="5"/>
      <c r="U12" s="14"/>
      <c r="W12" s="26"/>
    </row>
    <row r="13" spans="1:26" ht="25.5" customHeight="1" thickBot="1">
      <c r="A13" s="916" t="s">
        <v>29</v>
      </c>
      <c r="B13" s="916"/>
      <c r="C13" s="916"/>
      <c r="D13" s="916"/>
      <c r="E13" s="916"/>
      <c r="F13" s="916"/>
      <c r="G13" s="916"/>
      <c r="H13" s="916"/>
      <c r="I13" s="916"/>
      <c r="J13" s="916"/>
      <c r="K13" s="916"/>
      <c r="L13" s="916"/>
      <c r="M13" s="916"/>
      <c r="N13" s="916"/>
      <c r="O13" s="787"/>
      <c r="P13" s="8" t="s">
        <v>7</v>
      </c>
      <c r="V13" s="914" t="s">
        <v>30</v>
      </c>
      <c r="W13" s="914"/>
      <c r="X13" s="729" t="s">
        <v>31</v>
      </c>
      <c r="Y13" s="914" t="s">
        <v>32</v>
      </c>
      <c r="Z13" s="914"/>
    </row>
    <row r="14" spans="1:26" ht="108.6" customHeight="1">
      <c r="A14" s="633" t="s">
        <v>8</v>
      </c>
      <c r="B14" s="634" t="s">
        <v>250</v>
      </c>
      <c r="C14" s="634" t="s">
        <v>262</v>
      </c>
      <c r="D14" s="31" t="s">
        <v>261</v>
      </c>
      <c r="E14" s="31" t="s">
        <v>263</v>
      </c>
      <c r="F14" s="31" t="s">
        <v>264</v>
      </c>
      <c r="G14" s="633" t="s">
        <v>35</v>
      </c>
      <c r="H14" s="633" t="s">
        <v>304</v>
      </c>
      <c r="I14" s="633" t="s">
        <v>305</v>
      </c>
      <c r="J14" s="633" t="s">
        <v>306</v>
      </c>
      <c r="K14" s="633" t="s">
        <v>307</v>
      </c>
      <c r="L14" s="31" t="s">
        <v>18</v>
      </c>
      <c r="M14" s="30" t="s">
        <v>10</v>
      </c>
      <c r="N14" s="30" t="s">
        <v>19</v>
      </c>
      <c r="O14" s="31" t="s">
        <v>38</v>
      </c>
      <c r="P14" s="31" t="s">
        <v>39</v>
      </c>
      <c r="V14" s="791" t="s">
        <v>33</v>
      </c>
      <c r="W14" s="791" t="s">
        <v>34</v>
      </c>
      <c r="X14" s="729"/>
      <c r="Y14" s="791" t="s">
        <v>33</v>
      </c>
      <c r="Z14" s="791" t="s">
        <v>34</v>
      </c>
    </row>
    <row r="15" spans="1:26" ht="16.5">
      <c r="A15" s="21">
        <v>1</v>
      </c>
      <c r="B15" s="21">
        <v>2</v>
      </c>
      <c r="C15" s="21">
        <v>3</v>
      </c>
      <c r="D15" s="21">
        <v>4</v>
      </c>
      <c r="E15" s="21">
        <v>5</v>
      </c>
      <c r="F15" s="21">
        <v>6</v>
      </c>
      <c r="G15" s="21">
        <v>7</v>
      </c>
      <c r="H15" s="21">
        <v>8</v>
      </c>
      <c r="I15" s="21">
        <v>9</v>
      </c>
      <c r="J15" s="21">
        <v>10</v>
      </c>
      <c r="K15" s="21">
        <v>11</v>
      </c>
      <c r="L15" s="487">
        <v>12</v>
      </c>
      <c r="M15" s="21">
        <v>13</v>
      </c>
      <c r="N15" s="21">
        <v>14</v>
      </c>
      <c r="O15" s="21">
        <v>15</v>
      </c>
      <c r="P15" s="21" t="s">
        <v>308</v>
      </c>
      <c r="V15" s="792">
        <v>5</v>
      </c>
      <c r="W15" s="792" t="s">
        <v>20</v>
      </c>
      <c r="X15" s="729"/>
      <c r="Y15" s="792">
        <v>5</v>
      </c>
      <c r="Z15" s="792" t="s">
        <v>20</v>
      </c>
    </row>
    <row r="16" spans="1:26" ht="18.75">
      <c r="A16" s="762" t="s">
        <v>61</v>
      </c>
      <c r="B16" s="793" t="s">
        <v>549</v>
      </c>
      <c r="C16" s="794"/>
      <c r="D16" s="794"/>
      <c r="E16" s="794"/>
      <c r="F16" s="696"/>
      <c r="G16" s="696"/>
      <c r="H16" s="696"/>
      <c r="I16" s="734"/>
      <c r="J16" s="734"/>
      <c r="K16" s="734"/>
      <c r="L16" s="734"/>
      <c r="M16" s="795"/>
      <c r="N16" s="795"/>
      <c r="O16" s="734"/>
      <c r="P16" s="735"/>
    </row>
    <row r="17" spans="1:34" ht="31.5">
      <c r="A17" s="809">
        <v>1</v>
      </c>
      <c r="B17" s="683">
        <v>7000010866</v>
      </c>
      <c r="C17" s="683">
        <v>50</v>
      </c>
      <c r="D17" s="683">
        <v>30</v>
      </c>
      <c r="E17" s="683">
        <v>10</v>
      </c>
      <c r="F17" s="746" t="s">
        <v>550</v>
      </c>
      <c r="G17" s="683">
        <v>100000015</v>
      </c>
      <c r="H17" s="683">
        <v>998736</v>
      </c>
      <c r="I17" s="637"/>
      <c r="J17" s="683">
        <v>18</v>
      </c>
      <c r="K17" s="638"/>
      <c r="L17" s="747" t="s">
        <v>688</v>
      </c>
      <c r="M17" s="796" t="s">
        <v>286</v>
      </c>
      <c r="N17" s="797">
        <v>1</v>
      </c>
      <c r="O17" s="639"/>
      <c r="P17" s="526" t="str">
        <f>IF(O17="","INCLUDED",O17*N17)</f>
        <v>INCLUDED</v>
      </c>
      <c r="Q17" s="726">
        <f>IF(O17="",0,IF(K17="",O17*J17/100,K17*O17))</f>
        <v>0</v>
      </c>
      <c r="R17" s="656">
        <f>Q17*N17</f>
        <v>0</v>
      </c>
      <c r="AH17" s="685">
        <v>0</v>
      </c>
    </row>
    <row r="18" spans="1:34">
      <c r="A18" s="809">
        <v>2</v>
      </c>
      <c r="B18" s="683">
        <v>7000010866</v>
      </c>
      <c r="C18" s="683">
        <v>50</v>
      </c>
      <c r="D18" s="683">
        <v>30</v>
      </c>
      <c r="E18" s="683">
        <v>20</v>
      </c>
      <c r="F18" s="746" t="s">
        <v>550</v>
      </c>
      <c r="G18" s="683">
        <v>100001910</v>
      </c>
      <c r="H18" s="683">
        <v>998736</v>
      </c>
      <c r="I18" s="637"/>
      <c r="J18" s="683">
        <v>18</v>
      </c>
      <c r="K18" s="638"/>
      <c r="L18" s="747" t="s">
        <v>553</v>
      </c>
      <c r="M18" s="796" t="s">
        <v>287</v>
      </c>
      <c r="N18" s="797">
        <v>1</v>
      </c>
      <c r="O18" s="639"/>
      <c r="P18" s="526" t="str">
        <f t="shared" ref="P18:P19" si="0">IF(O18="","INCLUDED",O18*N18)</f>
        <v>INCLUDED</v>
      </c>
      <c r="Q18" s="726">
        <f t="shared" ref="Q18:Q81" si="1">IF(O18="",0,IF(K18="",O18*J18/100,K18*O18))</f>
        <v>0</v>
      </c>
      <c r="R18" s="656">
        <f t="shared" ref="R18:R81" si="2">Q18*N18</f>
        <v>0</v>
      </c>
      <c r="AH18" s="685">
        <v>0.05</v>
      </c>
    </row>
    <row r="19" spans="1:34" ht="31.5">
      <c r="A19" s="809">
        <v>3</v>
      </c>
      <c r="B19" s="683">
        <v>7000010866</v>
      </c>
      <c r="C19" s="683">
        <v>50</v>
      </c>
      <c r="D19" s="683">
        <v>30</v>
      </c>
      <c r="E19" s="683">
        <v>30</v>
      </c>
      <c r="F19" s="746" t="s">
        <v>550</v>
      </c>
      <c r="G19" s="683">
        <v>100002238</v>
      </c>
      <c r="H19" s="683">
        <v>998736</v>
      </c>
      <c r="I19" s="637"/>
      <c r="J19" s="683">
        <v>18</v>
      </c>
      <c r="K19" s="638"/>
      <c r="L19" s="747" t="s">
        <v>689</v>
      </c>
      <c r="M19" s="796" t="s">
        <v>287</v>
      </c>
      <c r="N19" s="797">
        <v>1</v>
      </c>
      <c r="O19" s="639"/>
      <c r="P19" s="526" t="str">
        <f t="shared" si="0"/>
        <v>INCLUDED</v>
      </c>
      <c r="Q19" s="726">
        <f t="shared" si="1"/>
        <v>0</v>
      </c>
      <c r="R19" s="656">
        <f t="shared" si="2"/>
        <v>0</v>
      </c>
      <c r="AH19" s="685">
        <v>0.12</v>
      </c>
    </row>
    <row r="20" spans="1:34" ht="16.5">
      <c r="A20" s="810" t="s">
        <v>75</v>
      </c>
      <c r="B20" s="793" t="s">
        <v>657</v>
      </c>
      <c r="C20" s="794"/>
      <c r="D20" s="794"/>
      <c r="E20" s="794"/>
      <c r="F20" s="696"/>
      <c r="G20" s="696"/>
      <c r="H20" s="696"/>
      <c r="I20" s="696"/>
      <c r="J20" s="696"/>
      <c r="K20" s="696"/>
      <c r="L20" s="696"/>
      <c r="M20" s="696"/>
      <c r="N20" s="696"/>
      <c r="O20" s="696"/>
      <c r="P20" s="696"/>
      <c r="Q20" s="726">
        <f t="shared" si="1"/>
        <v>0</v>
      </c>
      <c r="R20" s="656">
        <f t="shared" si="2"/>
        <v>0</v>
      </c>
      <c r="AH20" s="685">
        <v>0.18</v>
      </c>
    </row>
    <row r="21" spans="1:34">
      <c r="A21" s="809">
        <v>4</v>
      </c>
      <c r="B21" s="683">
        <v>7000010866</v>
      </c>
      <c r="C21" s="683">
        <v>420</v>
      </c>
      <c r="D21" s="683">
        <v>180</v>
      </c>
      <c r="E21" s="683">
        <v>20</v>
      </c>
      <c r="F21" s="746" t="s">
        <v>661</v>
      </c>
      <c r="G21" s="683">
        <v>100000328</v>
      </c>
      <c r="H21" s="683">
        <v>998736</v>
      </c>
      <c r="I21" s="637"/>
      <c r="J21" s="683">
        <v>18</v>
      </c>
      <c r="K21" s="638"/>
      <c r="L21" s="747" t="s">
        <v>439</v>
      </c>
      <c r="M21" s="796" t="s">
        <v>286</v>
      </c>
      <c r="N21" s="797">
        <v>3</v>
      </c>
      <c r="O21" s="639"/>
      <c r="P21" s="526" t="str">
        <f t="shared" ref="P21:P70" si="3">IF(O21="","INCLUDED",O21*N21)</f>
        <v>INCLUDED</v>
      </c>
      <c r="Q21" s="726">
        <f t="shared" si="1"/>
        <v>0</v>
      </c>
      <c r="R21" s="656">
        <f t="shared" si="2"/>
        <v>0</v>
      </c>
      <c r="AH21" s="685">
        <v>0.28000000000000003</v>
      </c>
    </row>
    <row r="22" spans="1:34">
      <c r="A22" s="809">
        <v>5</v>
      </c>
      <c r="B22" s="683">
        <v>7000010866</v>
      </c>
      <c r="C22" s="683">
        <v>420</v>
      </c>
      <c r="D22" s="683">
        <v>180</v>
      </c>
      <c r="E22" s="683">
        <v>30</v>
      </c>
      <c r="F22" s="746" t="s">
        <v>661</v>
      </c>
      <c r="G22" s="683">
        <v>100000340</v>
      </c>
      <c r="H22" s="683">
        <v>998736</v>
      </c>
      <c r="I22" s="637"/>
      <c r="J22" s="683">
        <v>18</v>
      </c>
      <c r="K22" s="638"/>
      <c r="L22" s="747" t="s">
        <v>523</v>
      </c>
      <c r="M22" s="796" t="s">
        <v>286</v>
      </c>
      <c r="N22" s="797">
        <v>9</v>
      </c>
      <c r="O22" s="639"/>
      <c r="P22" s="526" t="str">
        <f t="shared" si="3"/>
        <v>INCLUDED</v>
      </c>
      <c r="Q22" s="726">
        <f t="shared" si="1"/>
        <v>0</v>
      </c>
      <c r="R22" s="656">
        <f t="shared" si="2"/>
        <v>0</v>
      </c>
      <c r="AH22" s="685"/>
    </row>
    <row r="23" spans="1:34" ht="31.5">
      <c r="A23" s="809">
        <v>6</v>
      </c>
      <c r="B23" s="683">
        <v>7000010866</v>
      </c>
      <c r="C23" s="683">
        <v>420</v>
      </c>
      <c r="D23" s="683">
        <v>180</v>
      </c>
      <c r="E23" s="683">
        <v>40</v>
      </c>
      <c r="F23" s="746" t="s">
        <v>661</v>
      </c>
      <c r="G23" s="683">
        <v>100000263</v>
      </c>
      <c r="H23" s="683">
        <v>998736</v>
      </c>
      <c r="I23" s="637"/>
      <c r="J23" s="683">
        <v>18</v>
      </c>
      <c r="K23" s="638"/>
      <c r="L23" s="747" t="s">
        <v>570</v>
      </c>
      <c r="M23" s="796" t="s">
        <v>286</v>
      </c>
      <c r="N23" s="797">
        <v>1</v>
      </c>
      <c r="O23" s="639"/>
      <c r="P23" s="526" t="str">
        <f t="shared" si="3"/>
        <v>INCLUDED</v>
      </c>
      <c r="Q23" s="726">
        <f t="shared" si="1"/>
        <v>0</v>
      </c>
      <c r="R23" s="656">
        <f t="shared" si="2"/>
        <v>0</v>
      </c>
      <c r="AH23" s="685"/>
    </row>
    <row r="24" spans="1:34" ht="31.5">
      <c r="A24" s="809">
        <v>7</v>
      </c>
      <c r="B24" s="683">
        <v>7000010866</v>
      </c>
      <c r="C24" s="683">
        <v>420</v>
      </c>
      <c r="D24" s="683">
        <v>180</v>
      </c>
      <c r="E24" s="683">
        <v>50</v>
      </c>
      <c r="F24" s="746" t="s">
        <v>661</v>
      </c>
      <c r="G24" s="683">
        <v>100000271</v>
      </c>
      <c r="H24" s="683">
        <v>998736</v>
      </c>
      <c r="I24" s="637"/>
      <c r="J24" s="683">
        <v>18</v>
      </c>
      <c r="K24" s="638"/>
      <c r="L24" s="747" t="s">
        <v>569</v>
      </c>
      <c r="M24" s="796" t="s">
        <v>286</v>
      </c>
      <c r="N24" s="797">
        <v>3</v>
      </c>
      <c r="O24" s="639"/>
      <c r="P24" s="526" t="str">
        <f t="shared" si="3"/>
        <v>INCLUDED</v>
      </c>
      <c r="Q24" s="726">
        <f t="shared" si="1"/>
        <v>0</v>
      </c>
      <c r="R24" s="656">
        <f t="shared" si="2"/>
        <v>0</v>
      </c>
      <c r="AH24" s="685"/>
    </row>
    <row r="25" spans="1:34">
      <c r="A25" s="809">
        <v>8</v>
      </c>
      <c r="B25" s="683">
        <v>7000010866</v>
      </c>
      <c r="C25" s="683">
        <v>420</v>
      </c>
      <c r="D25" s="683">
        <v>180</v>
      </c>
      <c r="E25" s="683">
        <v>60</v>
      </c>
      <c r="F25" s="746" t="s">
        <v>661</v>
      </c>
      <c r="G25" s="683">
        <v>100000281</v>
      </c>
      <c r="H25" s="683">
        <v>998736</v>
      </c>
      <c r="I25" s="637"/>
      <c r="J25" s="683">
        <v>18</v>
      </c>
      <c r="K25" s="638"/>
      <c r="L25" s="747" t="s">
        <v>571</v>
      </c>
      <c r="M25" s="796" t="s">
        <v>286</v>
      </c>
      <c r="N25" s="797">
        <v>2</v>
      </c>
      <c r="O25" s="639"/>
      <c r="P25" s="526" t="str">
        <f t="shared" si="3"/>
        <v>INCLUDED</v>
      </c>
      <c r="Q25" s="726">
        <f t="shared" si="1"/>
        <v>0</v>
      </c>
      <c r="R25" s="656">
        <f t="shared" si="2"/>
        <v>0</v>
      </c>
      <c r="AH25" s="685"/>
    </row>
    <row r="26" spans="1:34">
      <c r="A26" s="809">
        <v>9</v>
      </c>
      <c r="B26" s="683">
        <v>7000010866</v>
      </c>
      <c r="C26" s="683">
        <v>430</v>
      </c>
      <c r="D26" s="683">
        <v>200</v>
      </c>
      <c r="E26" s="683">
        <v>60</v>
      </c>
      <c r="F26" s="746" t="s">
        <v>662</v>
      </c>
      <c r="G26" s="683">
        <v>100000484</v>
      </c>
      <c r="H26" s="683">
        <v>998736</v>
      </c>
      <c r="I26" s="637"/>
      <c r="J26" s="683">
        <v>18</v>
      </c>
      <c r="K26" s="638"/>
      <c r="L26" s="747" t="s">
        <v>572</v>
      </c>
      <c r="M26" s="796" t="s">
        <v>286</v>
      </c>
      <c r="N26" s="797">
        <v>3</v>
      </c>
      <c r="O26" s="639"/>
      <c r="P26" s="526" t="str">
        <f t="shared" si="3"/>
        <v>INCLUDED</v>
      </c>
      <c r="Q26" s="726">
        <f t="shared" si="1"/>
        <v>0</v>
      </c>
      <c r="R26" s="656">
        <f t="shared" si="2"/>
        <v>0</v>
      </c>
      <c r="AH26" s="685"/>
    </row>
    <row r="27" spans="1:34" ht="47.25">
      <c r="A27" s="809">
        <v>10</v>
      </c>
      <c r="B27" s="683">
        <v>7000010866</v>
      </c>
      <c r="C27" s="683">
        <v>440</v>
      </c>
      <c r="D27" s="683">
        <v>270</v>
      </c>
      <c r="E27" s="683">
        <v>40</v>
      </c>
      <c r="F27" s="746" t="s">
        <v>663</v>
      </c>
      <c r="G27" s="683">
        <v>100000983</v>
      </c>
      <c r="H27" s="683">
        <v>998736</v>
      </c>
      <c r="I27" s="637"/>
      <c r="J27" s="683">
        <v>18</v>
      </c>
      <c r="K27" s="638"/>
      <c r="L27" s="747" t="s">
        <v>690</v>
      </c>
      <c r="M27" s="796" t="s">
        <v>287</v>
      </c>
      <c r="N27" s="797">
        <v>1</v>
      </c>
      <c r="O27" s="639"/>
      <c r="P27" s="526" t="str">
        <f t="shared" si="3"/>
        <v>INCLUDED</v>
      </c>
      <c r="Q27" s="726">
        <f t="shared" si="1"/>
        <v>0</v>
      </c>
      <c r="R27" s="656">
        <f t="shared" si="2"/>
        <v>0</v>
      </c>
      <c r="AH27" s="685"/>
    </row>
    <row r="28" spans="1:34" ht="31.5">
      <c r="A28" s="809">
        <v>11</v>
      </c>
      <c r="B28" s="683">
        <v>7000010866</v>
      </c>
      <c r="C28" s="683">
        <v>440</v>
      </c>
      <c r="D28" s="683">
        <v>270</v>
      </c>
      <c r="E28" s="683">
        <v>50</v>
      </c>
      <c r="F28" s="746" t="s">
        <v>663</v>
      </c>
      <c r="G28" s="683">
        <v>100002062</v>
      </c>
      <c r="H28" s="683">
        <v>995461</v>
      </c>
      <c r="I28" s="637"/>
      <c r="J28" s="683">
        <v>18</v>
      </c>
      <c r="K28" s="638"/>
      <c r="L28" s="747" t="s">
        <v>691</v>
      </c>
      <c r="M28" s="796" t="s">
        <v>287</v>
      </c>
      <c r="N28" s="797">
        <v>1</v>
      </c>
      <c r="O28" s="639"/>
      <c r="P28" s="526" t="str">
        <f t="shared" si="3"/>
        <v>INCLUDED</v>
      </c>
      <c r="Q28" s="726">
        <f t="shared" si="1"/>
        <v>0</v>
      </c>
      <c r="R28" s="656">
        <f t="shared" si="2"/>
        <v>0</v>
      </c>
      <c r="AH28" s="685"/>
    </row>
    <row r="29" spans="1:34" ht="30">
      <c r="A29" s="809">
        <v>12</v>
      </c>
      <c r="B29" s="683">
        <v>7000010866</v>
      </c>
      <c r="C29" s="683">
        <v>440</v>
      </c>
      <c r="D29" s="683">
        <v>270</v>
      </c>
      <c r="E29" s="683">
        <v>60</v>
      </c>
      <c r="F29" s="746" t="s">
        <v>663</v>
      </c>
      <c r="G29" s="683">
        <v>100001882</v>
      </c>
      <c r="H29" s="683">
        <v>995463</v>
      </c>
      <c r="I29" s="637"/>
      <c r="J29" s="683">
        <v>18</v>
      </c>
      <c r="K29" s="638"/>
      <c r="L29" s="747" t="s">
        <v>594</v>
      </c>
      <c r="M29" s="796" t="s">
        <v>287</v>
      </c>
      <c r="N29" s="797">
        <v>1</v>
      </c>
      <c r="O29" s="639"/>
      <c r="P29" s="526" t="str">
        <f t="shared" si="3"/>
        <v>INCLUDED</v>
      </c>
      <c r="Q29" s="726">
        <f t="shared" si="1"/>
        <v>0</v>
      </c>
      <c r="R29" s="656">
        <f t="shared" si="2"/>
        <v>0</v>
      </c>
      <c r="AH29" s="685"/>
    </row>
    <row r="30" spans="1:34">
      <c r="A30" s="809">
        <v>13</v>
      </c>
      <c r="B30" s="683">
        <v>7000010866</v>
      </c>
      <c r="C30" s="683">
        <v>450</v>
      </c>
      <c r="D30" s="683">
        <v>280</v>
      </c>
      <c r="E30" s="683">
        <v>70</v>
      </c>
      <c r="F30" s="746" t="s">
        <v>664</v>
      </c>
      <c r="G30" s="683">
        <v>100001885</v>
      </c>
      <c r="H30" s="683">
        <v>998739</v>
      </c>
      <c r="I30" s="637"/>
      <c r="J30" s="683">
        <v>18</v>
      </c>
      <c r="K30" s="638"/>
      <c r="L30" s="747" t="s">
        <v>596</v>
      </c>
      <c r="M30" s="796" t="s">
        <v>286</v>
      </c>
      <c r="N30" s="797">
        <v>1</v>
      </c>
      <c r="O30" s="639"/>
      <c r="P30" s="526" t="str">
        <f t="shared" si="3"/>
        <v>INCLUDED</v>
      </c>
      <c r="Q30" s="726">
        <f t="shared" si="1"/>
        <v>0</v>
      </c>
      <c r="R30" s="656">
        <f t="shared" si="2"/>
        <v>0</v>
      </c>
      <c r="AH30" s="685"/>
    </row>
    <row r="31" spans="1:34">
      <c r="A31" s="809">
        <v>14</v>
      </c>
      <c r="B31" s="683">
        <v>7000010866</v>
      </c>
      <c r="C31" s="683">
        <v>450</v>
      </c>
      <c r="D31" s="683">
        <v>280</v>
      </c>
      <c r="E31" s="683">
        <v>90</v>
      </c>
      <c r="F31" s="746" t="s">
        <v>664</v>
      </c>
      <c r="G31" s="683">
        <v>100004930</v>
      </c>
      <c r="H31" s="683">
        <v>998731</v>
      </c>
      <c r="I31" s="637"/>
      <c r="J31" s="683">
        <v>18</v>
      </c>
      <c r="K31" s="638"/>
      <c r="L31" s="747" t="s">
        <v>692</v>
      </c>
      <c r="M31" s="796" t="s">
        <v>286</v>
      </c>
      <c r="N31" s="797">
        <v>2</v>
      </c>
      <c r="O31" s="639"/>
      <c r="P31" s="526" t="str">
        <f t="shared" si="3"/>
        <v>INCLUDED</v>
      </c>
      <c r="Q31" s="726">
        <f t="shared" si="1"/>
        <v>0</v>
      </c>
      <c r="R31" s="656">
        <f t="shared" si="2"/>
        <v>0</v>
      </c>
      <c r="AH31" s="685"/>
    </row>
    <row r="32" spans="1:34" ht="31.5">
      <c r="A32" s="809">
        <v>15</v>
      </c>
      <c r="B32" s="683">
        <v>7000010866</v>
      </c>
      <c r="C32" s="683">
        <v>450</v>
      </c>
      <c r="D32" s="683">
        <v>280</v>
      </c>
      <c r="E32" s="683">
        <v>100</v>
      </c>
      <c r="F32" s="746" t="s">
        <v>664</v>
      </c>
      <c r="G32" s="683">
        <v>100004931</v>
      </c>
      <c r="H32" s="683">
        <v>998731</v>
      </c>
      <c r="I32" s="637"/>
      <c r="J32" s="683">
        <v>18</v>
      </c>
      <c r="K32" s="638"/>
      <c r="L32" s="747" t="s">
        <v>693</v>
      </c>
      <c r="M32" s="796" t="s">
        <v>286</v>
      </c>
      <c r="N32" s="797">
        <v>2</v>
      </c>
      <c r="O32" s="639"/>
      <c r="P32" s="526" t="str">
        <f t="shared" si="3"/>
        <v>INCLUDED</v>
      </c>
      <c r="Q32" s="726">
        <f t="shared" si="1"/>
        <v>0</v>
      </c>
      <c r="R32" s="656">
        <f t="shared" si="2"/>
        <v>0</v>
      </c>
      <c r="AH32" s="685"/>
    </row>
    <row r="33" spans="1:34">
      <c r="A33" s="809">
        <v>16</v>
      </c>
      <c r="B33" s="683">
        <v>7000010866</v>
      </c>
      <c r="C33" s="683">
        <v>450</v>
      </c>
      <c r="D33" s="683">
        <v>280</v>
      </c>
      <c r="E33" s="683">
        <v>110</v>
      </c>
      <c r="F33" s="746" t="s">
        <v>664</v>
      </c>
      <c r="G33" s="683">
        <v>100001116</v>
      </c>
      <c r="H33" s="683">
        <v>998739</v>
      </c>
      <c r="I33" s="637"/>
      <c r="J33" s="683">
        <v>18</v>
      </c>
      <c r="K33" s="638"/>
      <c r="L33" s="747" t="s">
        <v>597</v>
      </c>
      <c r="M33" s="796" t="s">
        <v>287</v>
      </c>
      <c r="N33" s="797">
        <v>1</v>
      </c>
      <c r="O33" s="639"/>
      <c r="P33" s="526" t="str">
        <f t="shared" si="3"/>
        <v>INCLUDED</v>
      </c>
      <c r="Q33" s="726">
        <f t="shared" si="1"/>
        <v>0</v>
      </c>
      <c r="R33" s="656">
        <f t="shared" si="2"/>
        <v>0</v>
      </c>
      <c r="AH33" s="685"/>
    </row>
    <row r="34" spans="1:34" ht="31.5">
      <c r="A34" s="809">
        <v>17</v>
      </c>
      <c r="B34" s="683">
        <v>7000010866</v>
      </c>
      <c r="C34" s="683">
        <v>460</v>
      </c>
      <c r="D34" s="683">
        <v>290</v>
      </c>
      <c r="E34" s="683">
        <v>30</v>
      </c>
      <c r="F34" s="746" t="s">
        <v>665</v>
      </c>
      <c r="G34" s="683">
        <v>100002305</v>
      </c>
      <c r="H34" s="683">
        <v>998731</v>
      </c>
      <c r="I34" s="637"/>
      <c r="J34" s="683">
        <v>18</v>
      </c>
      <c r="K34" s="638"/>
      <c r="L34" s="747" t="s">
        <v>694</v>
      </c>
      <c r="M34" s="796" t="s">
        <v>287</v>
      </c>
      <c r="N34" s="797">
        <v>1</v>
      </c>
      <c r="O34" s="639"/>
      <c r="P34" s="526" t="str">
        <f t="shared" si="3"/>
        <v>INCLUDED</v>
      </c>
      <c r="Q34" s="726">
        <f t="shared" si="1"/>
        <v>0</v>
      </c>
      <c r="R34" s="656">
        <f t="shared" si="2"/>
        <v>0</v>
      </c>
      <c r="AH34" s="685"/>
    </row>
    <row r="35" spans="1:34" ht="31.5">
      <c r="A35" s="809">
        <v>18</v>
      </c>
      <c r="B35" s="683">
        <v>7000010866</v>
      </c>
      <c r="C35" s="683">
        <v>460</v>
      </c>
      <c r="D35" s="683">
        <v>290</v>
      </c>
      <c r="E35" s="683">
        <v>40</v>
      </c>
      <c r="F35" s="746" t="s">
        <v>665</v>
      </c>
      <c r="G35" s="683">
        <v>100000513</v>
      </c>
      <c r="H35" s="683">
        <v>998731</v>
      </c>
      <c r="I35" s="637"/>
      <c r="J35" s="683">
        <v>18</v>
      </c>
      <c r="K35" s="638"/>
      <c r="L35" s="747" t="s">
        <v>695</v>
      </c>
      <c r="M35" s="796" t="s">
        <v>287</v>
      </c>
      <c r="N35" s="797">
        <v>1</v>
      </c>
      <c r="O35" s="639"/>
      <c r="P35" s="526" t="str">
        <f t="shared" si="3"/>
        <v>INCLUDED</v>
      </c>
      <c r="Q35" s="726">
        <f t="shared" si="1"/>
        <v>0</v>
      </c>
      <c r="R35" s="656">
        <f t="shared" si="2"/>
        <v>0</v>
      </c>
      <c r="AH35" s="685"/>
    </row>
    <row r="36" spans="1:34" ht="47.25">
      <c r="A36" s="809">
        <v>19</v>
      </c>
      <c r="B36" s="683">
        <v>7000010866</v>
      </c>
      <c r="C36" s="683">
        <v>470</v>
      </c>
      <c r="D36" s="683">
        <v>300</v>
      </c>
      <c r="E36" s="683">
        <v>50</v>
      </c>
      <c r="F36" s="746" t="s">
        <v>666</v>
      </c>
      <c r="G36" s="683">
        <v>100001212</v>
      </c>
      <c r="H36" s="683">
        <v>995455</v>
      </c>
      <c r="I36" s="637"/>
      <c r="J36" s="683">
        <v>18</v>
      </c>
      <c r="K36" s="638"/>
      <c r="L36" s="747" t="s">
        <v>696</v>
      </c>
      <c r="M36" s="796" t="s">
        <v>286</v>
      </c>
      <c r="N36" s="797">
        <v>3</v>
      </c>
      <c r="O36" s="639"/>
      <c r="P36" s="526" t="str">
        <f t="shared" si="3"/>
        <v>INCLUDED</v>
      </c>
      <c r="Q36" s="726">
        <f t="shared" si="1"/>
        <v>0</v>
      </c>
      <c r="R36" s="656">
        <f t="shared" si="2"/>
        <v>0</v>
      </c>
      <c r="AH36" s="685"/>
    </row>
    <row r="37" spans="1:34" ht="47.25">
      <c r="A37" s="809">
        <v>20</v>
      </c>
      <c r="B37" s="683">
        <v>7000010866</v>
      </c>
      <c r="C37" s="683">
        <v>470</v>
      </c>
      <c r="D37" s="683">
        <v>300</v>
      </c>
      <c r="E37" s="683">
        <v>60</v>
      </c>
      <c r="F37" s="746" t="s">
        <v>666</v>
      </c>
      <c r="G37" s="683">
        <v>100001214</v>
      </c>
      <c r="H37" s="683">
        <v>995455</v>
      </c>
      <c r="I37" s="637"/>
      <c r="J37" s="683">
        <v>18</v>
      </c>
      <c r="K37" s="638"/>
      <c r="L37" s="747" t="s">
        <v>697</v>
      </c>
      <c r="M37" s="796" t="s">
        <v>286</v>
      </c>
      <c r="N37" s="797">
        <v>2</v>
      </c>
      <c r="O37" s="639"/>
      <c r="P37" s="526" t="str">
        <f t="shared" si="3"/>
        <v>INCLUDED</v>
      </c>
      <c r="Q37" s="726">
        <f t="shared" si="1"/>
        <v>0</v>
      </c>
      <c r="R37" s="656">
        <f t="shared" si="2"/>
        <v>0</v>
      </c>
      <c r="AH37" s="685"/>
    </row>
    <row r="38" spans="1:34" ht="47.25">
      <c r="A38" s="809">
        <v>21</v>
      </c>
      <c r="B38" s="683">
        <v>7000010866</v>
      </c>
      <c r="C38" s="683">
        <v>470</v>
      </c>
      <c r="D38" s="683">
        <v>300</v>
      </c>
      <c r="E38" s="683">
        <v>70</v>
      </c>
      <c r="F38" s="746" t="s">
        <v>666</v>
      </c>
      <c r="G38" s="683">
        <v>100001216</v>
      </c>
      <c r="H38" s="683">
        <v>995455</v>
      </c>
      <c r="I38" s="637"/>
      <c r="J38" s="683">
        <v>18</v>
      </c>
      <c r="K38" s="638"/>
      <c r="L38" s="747" t="s">
        <v>447</v>
      </c>
      <c r="M38" s="796" t="s">
        <v>286</v>
      </c>
      <c r="N38" s="797">
        <v>3</v>
      </c>
      <c r="O38" s="639"/>
      <c r="P38" s="526" t="str">
        <f t="shared" si="3"/>
        <v>INCLUDED</v>
      </c>
      <c r="Q38" s="726">
        <f t="shared" si="1"/>
        <v>0</v>
      </c>
      <c r="R38" s="656">
        <f t="shared" si="2"/>
        <v>0</v>
      </c>
      <c r="AH38" s="685"/>
    </row>
    <row r="39" spans="1:34" ht="47.25">
      <c r="A39" s="809">
        <v>22</v>
      </c>
      <c r="B39" s="683">
        <v>7000010866</v>
      </c>
      <c r="C39" s="683">
        <v>470</v>
      </c>
      <c r="D39" s="683">
        <v>300</v>
      </c>
      <c r="E39" s="683">
        <v>80</v>
      </c>
      <c r="F39" s="746" t="s">
        <v>666</v>
      </c>
      <c r="G39" s="683">
        <v>100001217</v>
      </c>
      <c r="H39" s="683">
        <v>995455</v>
      </c>
      <c r="I39" s="637"/>
      <c r="J39" s="683">
        <v>18</v>
      </c>
      <c r="K39" s="638"/>
      <c r="L39" s="747" t="s">
        <v>526</v>
      </c>
      <c r="M39" s="796" t="s">
        <v>286</v>
      </c>
      <c r="N39" s="797">
        <v>6</v>
      </c>
      <c r="O39" s="639"/>
      <c r="P39" s="526" t="str">
        <f t="shared" si="3"/>
        <v>INCLUDED</v>
      </c>
      <c r="Q39" s="726">
        <f t="shared" si="1"/>
        <v>0</v>
      </c>
      <c r="R39" s="656">
        <f t="shared" si="2"/>
        <v>0</v>
      </c>
      <c r="AH39" s="685"/>
    </row>
    <row r="40" spans="1:34" ht="47.25">
      <c r="A40" s="809">
        <v>23</v>
      </c>
      <c r="B40" s="683">
        <v>7000010866</v>
      </c>
      <c r="C40" s="683">
        <v>470</v>
      </c>
      <c r="D40" s="683">
        <v>300</v>
      </c>
      <c r="E40" s="683">
        <v>110</v>
      </c>
      <c r="F40" s="746" t="s">
        <v>666</v>
      </c>
      <c r="G40" s="683">
        <v>100001224</v>
      </c>
      <c r="H40" s="683">
        <v>995455</v>
      </c>
      <c r="I40" s="637"/>
      <c r="J40" s="683">
        <v>18</v>
      </c>
      <c r="K40" s="638"/>
      <c r="L40" s="747" t="s">
        <v>698</v>
      </c>
      <c r="M40" s="796" t="s">
        <v>286</v>
      </c>
      <c r="N40" s="797">
        <v>3</v>
      </c>
      <c r="O40" s="639"/>
      <c r="P40" s="526" t="str">
        <f t="shared" si="3"/>
        <v>INCLUDED</v>
      </c>
      <c r="Q40" s="726">
        <f t="shared" si="1"/>
        <v>0</v>
      </c>
      <c r="R40" s="656">
        <f t="shared" si="2"/>
        <v>0</v>
      </c>
      <c r="AH40" s="685"/>
    </row>
    <row r="41" spans="1:34" ht="47.25">
      <c r="A41" s="809">
        <v>24</v>
      </c>
      <c r="B41" s="683">
        <v>7000010866</v>
      </c>
      <c r="C41" s="683">
        <v>470</v>
      </c>
      <c r="D41" s="683">
        <v>300</v>
      </c>
      <c r="E41" s="683">
        <v>120</v>
      </c>
      <c r="F41" s="746" t="s">
        <v>666</v>
      </c>
      <c r="G41" s="683">
        <v>100001218</v>
      </c>
      <c r="H41" s="683">
        <v>995455</v>
      </c>
      <c r="I41" s="637"/>
      <c r="J41" s="683">
        <v>18</v>
      </c>
      <c r="K41" s="638"/>
      <c r="L41" s="747" t="s">
        <v>699</v>
      </c>
      <c r="M41" s="796" t="s">
        <v>286</v>
      </c>
      <c r="N41" s="797">
        <v>3</v>
      </c>
      <c r="O41" s="639"/>
      <c r="P41" s="526" t="str">
        <f t="shared" si="3"/>
        <v>INCLUDED</v>
      </c>
      <c r="Q41" s="726">
        <f t="shared" si="1"/>
        <v>0</v>
      </c>
      <c r="R41" s="656">
        <f t="shared" si="2"/>
        <v>0</v>
      </c>
      <c r="AH41" s="685"/>
    </row>
    <row r="42" spans="1:34" ht="31.5">
      <c r="A42" s="809">
        <v>25</v>
      </c>
      <c r="B42" s="683">
        <v>7000010866</v>
      </c>
      <c r="C42" s="683">
        <v>490</v>
      </c>
      <c r="D42" s="683">
        <v>450</v>
      </c>
      <c r="E42" s="683">
        <v>10</v>
      </c>
      <c r="F42" s="746" t="s">
        <v>667</v>
      </c>
      <c r="G42" s="683">
        <v>100001674</v>
      </c>
      <c r="H42" s="683">
        <v>995455</v>
      </c>
      <c r="I42" s="637"/>
      <c r="J42" s="683">
        <v>18</v>
      </c>
      <c r="K42" s="638"/>
      <c r="L42" s="747" t="s">
        <v>455</v>
      </c>
      <c r="M42" s="796" t="s">
        <v>286</v>
      </c>
      <c r="N42" s="797">
        <v>144</v>
      </c>
      <c r="O42" s="639"/>
      <c r="P42" s="526" t="str">
        <f t="shared" si="3"/>
        <v>INCLUDED</v>
      </c>
      <c r="Q42" s="726">
        <f t="shared" si="1"/>
        <v>0</v>
      </c>
      <c r="R42" s="656">
        <f t="shared" si="2"/>
        <v>0</v>
      </c>
      <c r="AH42" s="685"/>
    </row>
    <row r="43" spans="1:34" ht="31.5">
      <c r="A43" s="809">
        <v>26</v>
      </c>
      <c r="B43" s="683">
        <v>7000010866</v>
      </c>
      <c r="C43" s="683">
        <v>500</v>
      </c>
      <c r="D43" s="683">
        <v>460</v>
      </c>
      <c r="E43" s="683">
        <v>10</v>
      </c>
      <c r="F43" s="746" t="s">
        <v>668</v>
      </c>
      <c r="G43" s="683">
        <v>100001324</v>
      </c>
      <c r="H43" s="683">
        <v>995433</v>
      </c>
      <c r="I43" s="637"/>
      <c r="J43" s="683">
        <v>18</v>
      </c>
      <c r="K43" s="638"/>
      <c r="L43" s="747" t="s">
        <v>473</v>
      </c>
      <c r="M43" s="796" t="s">
        <v>448</v>
      </c>
      <c r="N43" s="797">
        <v>2780</v>
      </c>
      <c r="O43" s="639"/>
      <c r="P43" s="526" t="str">
        <f t="shared" si="3"/>
        <v>INCLUDED</v>
      </c>
      <c r="Q43" s="726">
        <f t="shared" si="1"/>
        <v>0</v>
      </c>
      <c r="R43" s="656">
        <f t="shared" si="2"/>
        <v>0</v>
      </c>
      <c r="AH43" s="685"/>
    </row>
    <row r="44" spans="1:34">
      <c r="A44" s="809">
        <v>27</v>
      </c>
      <c r="B44" s="683">
        <v>7000010866</v>
      </c>
      <c r="C44" s="683">
        <v>500</v>
      </c>
      <c r="D44" s="683">
        <v>460</v>
      </c>
      <c r="E44" s="683">
        <v>20</v>
      </c>
      <c r="F44" s="746" t="s">
        <v>668</v>
      </c>
      <c r="G44" s="683">
        <v>100001325</v>
      </c>
      <c r="H44" s="683">
        <v>995454</v>
      </c>
      <c r="I44" s="637"/>
      <c r="J44" s="683">
        <v>18</v>
      </c>
      <c r="K44" s="638"/>
      <c r="L44" s="747" t="s">
        <v>449</v>
      </c>
      <c r="M44" s="796" t="s">
        <v>448</v>
      </c>
      <c r="N44" s="797">
        <v>130</v>
      </c>
      <c r="O44" s="639"/>
      <c r="P44" s="526" t="str">
        <f t="shared" si="3"/>
        <v>INCLUDED</v>
      </c>
      <c r="Q44" s="726">
        <f t="shared" si="1"/>
        <v>0</v>
      </c>
      <c r="R44" s="656">
        <f t="shared" si="2"/>
        <v>0</v>
      </c>
      <c r="AH44" s="685"/>
    </row>
    <row r="45" spans="1:34">
      <c r="A45" s="809">
        <v>28</v>
      </c>
      <c r="B45" s="683">
        <v>7000010866</v>
      </c>
      <c r="C45" s="683">
        <v>500</v>
      </c>
      <c r="D45" s="683">
        <v>460</v>
      </c>
      <c r="E45" s="683">
        <v>30</v>
      </c>
      <c r="F45" s="746" t="s">
        <v>668</v>
      </c>
      <c r="G45" s="683">
        <v>100001326</v>
      </c>
      <c r="H45" s="683">
        <v>995454</v>
      </c>
      <c r="I45" s="637"/>
      <c r="J45" s="683">
        <v>18</v>
      </c>
      <c r="K45" s="638"/>
      <c r="L45" s="747" t="s">
        <v>464</v>
      </c>
      <c r="M45" s="796" t="s">
        <v>448</v>
      </c>
      <c r="N45" s="797">
        <v>4</v>
      </c>
      <c r="O45" s="639"/>
      <c r="P45" s="526" t="str">
        <f t="shared" si="3"/>
        <v>INCLUDED</v>
      </c>
      <c r="Q45" s="726">
        <f t="shared" si="1"/>
        <v>0</v>
      </c>
      <c r="R45" s="656">
        <f t="shared" si="2"/>
        <v>0</v>
      </c>
      <c r="AH45" s="685"/>
    </row>
    <row r="46" spans="1:34" ht="47.25">
      <c r="A46" s="809">
        <v>29</v>
      </c>
      <c r="B46" s="683">
        <v>7000010866</v>
      </c>
      <c r="C46" s="683">
        <v>500</v>
      </c>
      <c r="D46" s="683">
        <v>460</v>
      </c>
      <c r="E46" s="683">
        <v>40</v>
      </c>
      <c r="F46" s="746" t="s">
        <v>668</v>
      </c>
      <c r="G46" s="683">
        <v>100001327</v>
      </c>
      <c r="H46" s="683">
        <v>995454</v>
      </c>
      <c r="I46" s="637"/>
      <c r="J46" s="683">
        <v>18</v>
      </c>
      <c r="K46" s="638"/>
      <c r="L46" s="747" t="s">
        <v>465</v>
      </c>
      <c r="M46" s="796" t="s">
        <v>448</v>
      </c>
      <c r="N46" s="797">
        <v>605</v>
      </c>
      <c r="O46" s="639"/>
      <c r="P46" s="526" t="str">
        <f t="shared" si="3"/>
        <v>INCLUDED</v>
      </c>
      <c r="Q46" s="726">
        <f t="shared" si="1"/>
        <v>0</v>
      </c>
      <c r="R46" s="656">
        <f t="shared" si="2"/>
        <v>0</v>
      </c>
      <c r="AH46" s="685"/>
    </row>
    <row r="47" spans="1:34">
      <c r="A47" s="809">
        <v>30</v>
      </c>
      <c r="B47" s="683">
        <v>7000010866</v>
      </c>
      <c r="C47" s="683">
        <v>500</v>
      </c>
      <c r="D47" s="683">
        <v>460</v>
      </c>
      <c r="E47" s="683">
        <v>50</v>
      </c>
      <c r="F47" s="746" t="s">
        <v>668</v>
      </c>
      <c r="G47" s="683">
        <v>100001329</v>
      </c>
      <c r="H47" s="683">
        <v>995454</v>
      </c>
      <c r="I47" s="637"/>
      <c r="J47" s="683">
        <v>18</v>
      </c>
      <c r="K47" s="638"/>
      <c r="L47" s="747" t="s">
        <v>451</v>
      </c>
      <c r="M47" s="796" t="s">
        <v>452</v>
      </c>
      <c r="N47" s="797">
        <v>40</v>
      </c>
      <c r="O47" s="639"/>
      <c r="P47" s="526" t="str">
        <f t="shared" si="3"/>
        <v>INCLUDED</v>
      </c>
      <c r="Q47" s="726">
        <f t="shared" si="1"/>
        <v>0</v>
      </c>
      <c r="R47" s="656">
        <f t="shared" si="2"/>
        <v>0</v>
      </c>
      <c r="AH47" s="685"/>
    </row>
    <row r="48" spans="1:34">
      <c r="A48" s="809">
        <v>31</v>
      </c>
      <c r="B48" s="683">
        <v>7000010866</v>
      </c>
      <c r="C48" s="683">
        <v>500</v>
      </c>
      <c r="D48" s="683">
        <v>460</v>
      </c>
      <c r="E48" s="683">
        <v>60</v>
      </c>
      <c r="F48" s="746" t="s">
        <v>668</v>
      </c>
      <c r="G48" s="683">
        <v>100001330</v>
      </c>
      <c r="H48" s="683">
        <v>995428</v>
      </c>
      <c r="I48" s="637"/>
      <c r="J48" s="683">
        <v>18</v>
      </c>
      <c r="K48" s="638"/>
      <c r="L48" s="747" t="s">
        <v>541</v>
      </c>
      <c r="M48" s="796" t="s">
        <v>448</v>
      </c>
      <c r="N48" s="797">
        <v>21</v>
      </c>
      <c r="O48" s="639"/>
      <c r="P48" s="526" t="str">
        <f t="shared" si="3"/>
        <v>INCLUDED</v>
      </c>
      <c r="Q48" s="726">
        <f t="shared" si="1"/>
        <v>0</v>
      </c>
      <c r="R48" s="656">
        <f t="shared" si="2"/>
        <v>0</v>
      </c>
      <c r="AH48" s="685"/>
    </row>
    <row r="49" spans="1:34" ht="47.25">
      <c r="A49" s="809">
        <v>32</v>
      </c>
      <c r="B49" s="683">
        <v>7000010866</v>
      </c>
      <c r="C49" s="683">
        <v>500</v>
      </c>
      <c r="D49" s="683">
        <v>460</v>
      </c>
      <c r="E49" s="683">
        <v>70</v>
      </c>
      <c r="F49" s="746" t="s">
        <v>668</v>
      </c>
      <c r="G49" s="683">
        <v>100001331</v>
      </c>
      <c r="H49" s="683">
        <v>995455</v>
      </c>
      <c r="I49" s="637"/>
      <c r="J49" s="683">
        <v>18</v>
      </c>
      <c r="K49" s="638"/>
      <c r="L49" s="747" t="s">
        <v>453</v>
      </c>
      <c r="M49" s="796" t="s">
        <v>452</v>
      </c>
      <c r="N49" s="797">
        <v>47</v>
      </c>
      <c r="O49" s="639"/>
      <c r="P49" s="526" t="str">
        <f t="shared" si="3"/>
        <v>INCLUDED</v>
      </c>
      <c r="Q49" s="726">
        <f t="shared" si="1"/>
        <v>0</v>
      </c>
      <c r="R49" s="656">
        <f t="shared" si="2"/>
        <v>0</v>
      </c>
      <c r="AH49" s="685"/>
    </row>
    <row r="50" spans="1:34" ht="31.5">
      <c r="A50" s="809">
        <v>33</v>
      </c>
      <c r="B50" s="683">
        <v>7000010866</v>
      </c>
      <c r="C50" s="683">
        <v>500</v>
      </c>
      <c r="D50" s="683">
        <v>460</v>
      </c>
      <c r="E50" s="683">
        <v>120</v>
      </c>
      <c r="F50" s="746" t="s">
        <v>668</v>
      </c>
      <c r="G50" s="683">
        <v>100001376</v>
      </c>
      <c r="H50" s="683">
        <v>995428</v>
      </c>
      <c r="I50" s="637"/>
      <c r="J50" s="683">
        <v>18</v>
      </c>
      <c r="K50" s="638"/>
      <c r="L50" s="747" t="s">
        <v>700</v>
      </c>
      <c r="M50" s="796" t="s">
        <v>454</v>
      </c>
      <c r="N50" s="797">
        <v>1200</v>
      </c>
      <c r="O50" s="639"/>
      <c r="P50" s="526" t="str">
        <f t="shared" si="3"/>
        <v>INCLUDED</v>
      </c>
      <c r="Q50" s="726">
        <f t="shared" si="1"/>
        <v>0</v>
      </c>
      <c r="R50" s="656">
        <f t="shared" si="2"/>
        <v>0</v>
      </c>
      <c r="AH50" s="685"/>
    </row>
    <row r="51" spans="1:34" ht="31.5">
      <c r="A51" s="809">
        <v>34</v>
      </c>
      <c r="B51" s="683">
        <v>7000010866</v>
      </c>
      <c r="C51" s="683">
        <v>500</v>
      </c>
      <c r="D51" s="683">
        <v>460</v>
      </c>
      <c r="E51" s="683">
        <v>150</v>
      </c>
      <c r="F51" s="746" t="s">
        <v>668</v>
      </c>
      <c r="G51" s="683">
        <v>100001328</v>
      </c>
      <c r="H51" s="683">
        <v>995454</v>
      </c>
      <c r="I51" s="637"/>
      <c r="J51" s="683">
        <v>18</v>
      </c>
      <c r="K51" s="638"/>
      <c r="L51" s="747" t="s">
        <v>450</v>
      </c>
      <c r="M51" s="796" t="s">
        <v>448</v>
      </c>
      <c r="N51" s="797">
        <v>95</v>
      </c>
      <c r="O51" s="639"/>
      <c r="P51" s="526" t="str">
        <f t="shared" si="3"/>
        <v>INCLUDED</v>
      </c>
      <c r="Q51" s="726">
        <f t="shared" si="1"/>
        <v>0</v>
      </c>
      <c r="R51" s="656">
        <f t="shared" si="2"/>
        <v>0</v>
      </c>
      <c r="AH51" s="685"/>
    </row>
    <row r="52" spans="1:34" ht="63">
      <c r="A52" s="809">
        <v>35</v>
      </c>
      <c r="B52" s="683">
        <v>7000010866</v>
      </c>
      <c r="C52" s="683">
        <v>500</v>
      </c>
      <c r="D52" s="683">
        <v>460</v>
      </c>
      <c r="E52" s="683">
        <v>160</v>
      </c>
      <c r="F52" s="746" t="s">
        <v>668</v>
      </c>
      <c r="G52" s="683">
        <v>100003437</v>
      </c>
      <c r="H52" s="683">
        <v>995454</v>
      </c>
      <c r="I52" s="637"/>
      <c r="J52" s="683">
        <v>18</v>
      </c>
      <c r="K52" s="638"/>
      <c r="L52" s="747" t="s">
        <v>701</v>
      </c>
      <c r="M52" s="796" t="s">
        <v>454</v>
      </c>
      <c r="N52" s="797">
        <v>27</v>
      </c>
      <c r="O52" s="639"/>
      <c r="P52" s="526" t="str">
        <f t="shared" si="3"/>
        <v>INCLUDED</v>
      </c>
      <c r="Q52" s="726">
        <f t="shared" si="1"/>
        <v>0</v>
      </c>
      <c r="R52" s="656">
        <f t="shared" si="2"/>
        <v>0</v>
      </c>
      <c r="AH52" s="685"/>
    </row>
    <row r="53" spans="1:34">
      <c r="A53" s="809">
        <v>36</v>
      </c>
      <c r="B53" s="683">
        <v>7000010866</v>
      </c>
      <c r="C53" s="683">
        <v>500</v>
      </c>
      <c r="D53" s="683">
        <v>460</v>
      </c>
      <c r="E53" s="683">
        <v>180</v>
      </c>
      <c r="F53" s="746" t="s">
        <v>668</v>
      </c>
      <c r="G53" s="683">
        <v>100005988</v>
      </c>
      <c r="H53" s="683">
        <v>998731</v>
      </c>
      <c r="I53" s="637"/>
      <c r="J53" s="683">
        <v>18</v>
      </c>
      <c r="K53" s="638"/>
      <c r="L53" s="747" t="s">
        <v>754</v>
      </c>
      <c r="M53" s="796" t="s">
        <v>505</v>
      </c>
      <c r="N53" s="797">
        <v>0.4</v>
      </c>
      <c r="O53" s="639"/>
      <c r="P53" s="526" t="str">
        <f t="shared" si="3"/>
        <v>INCLUDED</v>
      </c>
      <c r="Q53" s="726">
        <f t="shared" si="1"/>
        <v>0</v>
      </c>
      <c r="R53" s="656">
        <f t="shared" si="2"/>
        <v>0</v>
      </c>
      <c r="AH53" s="685"/>
    </row>
    <row r="54" spans="1:34" ht="47.25">
      <c r="A54" s="809">
        <v>37</v>
      </c>
      <c r="B54" s="683">
        <v>7000010866</v>
      </c>
      <c r="C54" s="683">
        <v>500</v>
      </c>
      <c r="D54" s="683">
        <v>460</v>
      </c>
      <c r="E54" s="683">
        <v>200</v>
      </c>
      <c r="F54" s="746" t="s">
        <v>668</v>
      </c>
      <c r="G54" s="683">
        <v>100002580</v>
      </c>
      <c r="H54" s="683">
        <v>995421</v>
      </c>
      <c r="I54" s="637"/>
      <c r="J54" s="683">
        <v>18</v>
      </c>
      <c r="K54" s="638"/>
      <c r="L54" s="747" t="s">
        <v>702</v>
      </c>
      <c r="M54" s="796" t="s">
        <v>454</v>
      </c>
      <c r="N54" s="797">
        <v>115</v>
      </c>
      <c r="O54" s="639"/>
      <c r="P54" s="526" t="str">
        <f t="shared" si="3"/>
        <v>INCLUDED</v>
      </c>
      <c r="Q54" s="726">
        <f t="shared" si="1"/>
        <v>0</v>
      </c>
      <c r="R54" s="656">
        <f t="shared" si="2"/>
        <v>0</v>
      </c>
      <c r="AH54" s="685"/>
    </row>
    <row r="55" spans="1:34" ht="30">
      <c r="A55" s="809">
        <v>38</v>
      </c>
      <c r="B55" s="683">
        <v>7000010866</v>
      </c>
      <c r="C55" s="683">
        <v>510</v>
      </c>
      <c r="D55" s="683">
        <v>480</v>
      </c>
      <c r="E55" s="683">
        <v>10</v>
      </c>
      <c r="F55" s="746" t="s">
        <v>669</v>
      </c>
      <c r="G55" s="683">
        <v>100000790</v>
      </c>
      <c r="H55" s="683">
        <v>998736</v>
      </c>
      <c r="I55" s="637"/>
      <c r="J55" s="683">
        <v>18</v>
      </c>
      <c r="K55" s="638"/>
      <c r="L55" s="747" t="s">
        <v>580</v>
      </c>
      <c r="M55" s="796" t="s">
        <v>286</v>
      </c>
      <c r="N55" s="797">
        <v>1</v>
      </c>
      <c r="O55" s="639"/>
      <c r="P55" s="526" t="str">
        <f t="shared" si="3"/>
        <v>INCLUDED</v>
      </c>
      <c r="Q55" s="726">
        <f t="shared" si="1"/>
        <v>0</v>
      </c>
      <c r="R55" s="656">
        <f t="shared" si="2"/>
        <v>0</v>
      </c>
      <c r="AH55" s="685"/>
    </row>
    <row r="56" spans="1:34" ht="30">
      <c r="A56" s="809">
        <v>39</v>
      </c>
      <c r="B56" s="683">
        <v>7000010866</v>
      </c>
      <c r="C56" s="683">
        <v>510</v>
      </c>
      <c r="D56" s="683">
        <v>480</v>
      </c>
      <c r="E56" s="683">
        <v>20</v>
      </c>
      <c r="F56" s="746" t="s">
        <v>669</v>
      </c>
      <c r="G56" s="683">
        <v>100000793</v>
      </c>
      <c r="H56" s="683">
        <v>998736</v>
      </c>
      <c r="I56" s="637"/>
      <c r="J56" s="683">
        <v>18</v>
      </c>
      <c r="K56" s="638"/>
      <c r="L56" s="747" t="s">
        <v>582</v>
      </c>
      <c r="M56" s="796" t="s">
        <v>286</v>
      </c>
      <c r="N56" s="797">
        <v>1</v>
      </c>
      <c r="O56" s="639"/>
      <c r="P56" s="526" t="str">
        <f t="shared" si="3"/>
        <v>INCLUDED</v>
      </c>
      <c r="Q56" s="726">
        <f t="shared" si="1"/>
        <v>0</v>
      </c>
      <c r="R56" s="656">
        <f t="shared" si="2"/>
        <v>0</v>
      </c>
      <c r="AH56" s="685"/>
    </row>
    <row r="57" spans="1:34" ht="30">
      <c r="A57" s="809">
        <v>40</v>
      </c>
      <c r="B57" s="683">
        <v>7000010866</v>
      </c>
      <c r="C57" s="683">
        <v>510</v>
      </c>
      <c r="D57" s="683">
        <v>480</v>
      </c>
      <c r="E57" s="683">
        <v>30</v>
      </c>
      <c r="F57" s="746" t="s">
        <v>669</v>
      </c>
      <c r="G57" s="683">
        <v>100000803</v>
      </c>
      <c r="H57" s="683">
        <v>998736</v>
      </c>
      <c r="I57" s="637"/>
      <c r="J57" s="683">
        <v>18</v>
      </c>
      <c r="K57" s="638"/>
      <c r="L57" s="747" t="s">
        <v>581</v>
      </c>
      <c r="M57" s="796" t="s">
        <v>286</v>
      </c>
      <c r="N57" s="797">
        <v>1</v>
      </c>
      <c r="O57" s="639"/>
      <c r="P57" s="526" t="str">
        <f t="shared" si="3"/>
        <v>INCLUDED</v>
      </c>
      <c r="Q57" s="726">
        <f t="shared" si="1"/>
        <v>0</v>
      </c>
      <c r="R57" s="656">
        <f t="shared" si="2"/>
        <v>0</v>
      </c>
      <c r="AH57" s="685"/>
    </row>
    <row r="58" spans="1:34" ht="30">
      <c r="A58" s="809">
        <v>41</v>
      </c>
      <c r="B58" s="683">
        <v>7000010866</v>
      </c>
      <c r="C58" s="683">
        <v>510</v>
      </c>
      <c r="D58" s="683">
        <v>480</v>
      </c>
      <c r="E58" s="683">
        <v>40</v>
      </c>
      <c r="F58" s="746" t="s">
        <v>669</v>
      </c>
      <c r="G58" s="683">
        <v>100000796</v>
      </c>
      <c r="H58" s="683">
        <v>998736</v>
      </c>
      <c r="I58" s="637"/>
      <c r="J58" s="683">
        <v>18</v>
      </c>
      <c r="K58" s="638"/>
      <c r="L58" s="747" t="s">
        <v>493</v>
      </c>
      <c r="M58" s="796" t="s">
        <v>287</v>
      </c>
      <c r="N58" s="797">
        <v>1</v>
      </c>
      <c r="O58" s="639"/>
      <c r="P58" s="526" t="str">
        <f t="shared" si="3"/>
        <v>INCLUDED</v>
      </c>
      <c r="Q58" s="726">
        <f t="shared" si="1"/>
        <v>0</v>
      </c>
      <c r="R58" s="656">
        <f t="shared" si="2"/>
        <v>0</v>
      </c>
      <c r="AH58" s="685"/>
    </row>
    <row r="59" spans="1:34" ht="30">
      <c r="A59" s="809">
        <v>42</v>
      </c>
      <c r="B59" s="683">
        <v>7000010866</v>
      </c>
      <c r="C59" s="683">
        <v>510</v>
      </c>
      <c r="D59" s="683">
        <v>480</v>
      </c>
      <c r="E59" s="683">
        <v>50</v>
      </c>
      <c r="F59" s="746" t="s">
        <v>669</v>
      </c>
      <c r="G59" s="683">
        <v>100000808</v>
      </c>
      <c r="H59" s="683">
        <v>998736</v>
      </c>
      <c r="I59" s="637"/>
      <c r="J59" s="683">
        <v>18</v>
      </c>
      <c r="K59" s="638"/>
      <c r="L59" s="747" t="s">
        <v>579</v>
      </c>
      <c r="M59" s="796" t="s">
        <v>287</v>
      </c>
      <c r="N59" s="797">
        <v>1</v>
      </c>
      <c r="O59" s="639"/>
      <c r="P59" s="526" t="str">
        <f t="shared" si="3"/>
        <v>INCLUDED</v>
      </c>
      <c r="Q59" s="726">
        <f t="shared" si="1"/>
        <v>0</v>
      </c>
      <c r="R59" s="656">
        <f t="shared" si="2"/>
        <v>0</v>
      </c>
      <c r="AH59" s="685"/>
    </row>
    <row r="60" spans="1:34" ht="31.5">
      <c r="A60" s="809">
        <v>43</v>
      </c>
      <c r="B60" s="683">
        <v>7000010866</v>
      </c>
      <c r="C60" s="683">
        <v>510</v>
      </c>
      <c r="D60" s="683">
        <v>480</v>
      </c>
      <c r="E60" s="683">
        <v>60</v>
      </c>
      <c r="F60" s="746" t="s">
        <v>669</v>
      </c>
      <c r="G60" s="683">
        <v>100003228</v>
      </c>
      <c r="H60" s="683">
        <v>998736</v>
      </c>
      <c r="I60" s="637"/>
      <c r="J60" s="683">
        <v>18</v>
      </c>
      <c r="K60" s="638"/>
      <c r="L60" s="747" t="s">
        <v>703</v>
      </c>
      <c r="M60" s="796" t="s">
        <v>286</v>
      </c>
      <c r="N60" s="797">
        <v>1</v>
      </c>
      <c r="O60" s="639"/>
      <c r="P60" s="526" t="str">
        <f t="shared" si="3"/>
        <v>INCLUDED</v>
      </c>
      <c r="Q60" s="726">
        <f t="shared" si="1"/>
        <v>0</v>
      </c>
      <c r="R60" s="656">
        <f t="shared" si="2"/>
        <v>0</v>
      </c>
      <c r="AH60" s="685"/>
    </row>
    <row r="61" spans="1:34" ht="30">
      <c r="A61" s="809">
        <v>44</v>
      </c>
      <c r="B61" s="683">
        <v>7000010866</v>
      </c>
      <c r="C61" s="683">
        <v>510</v>
      </c>
      <c r="D61" s="683">
        <v>480</v>
      </c>
      <c r="E61" s="683">
        <v>70</v>
      </c>
      <c r="F61" s="746" t="s">
        <v>669</v>
      </c>
      <c r="G61" s="683">
        <v>100000788</v>
      </c>
      <c r="H61" s="683">
        <v>998736</v>
      </c>
      <c r="I61" s="637"/>
      <c r="J61" s="683">
        <v>18</v>
      </c>
      <c r="K61" s="638"/>
      <c r="L61" s="747" t="s">
        <v>584</v>
      </c>
      <c r="M61" s="796" t="s">
        <v>286</v>
      </c>
      <c r="N61" s="797">
        <v>1</v>
      </c>
      <c r="O61" s="639"/>
      <c r="P61" s="526" t="str">
        <f t="shared" si="3"/>
        <v>INCLUDED</v>
      </c>
      <c r="Q61" s="726">
        <f t="shared" si="1"/>
        <v>0</v>
      </c>
      <c r="R61" s="656">
        <f t="shared" si="2"/>
        <v>0</v>
      </c>
      <c r="AH61" s="685"/>
    </row>
    <row r="62" spans="1:34" ht="31.5">
      <c r="A62" s="809">
        <v>45</v>
      </c>
      <c r="B62" s="683">
        <v>7000010866</v>
      </c>
      <c r="C62" s="683">
        <v>510</v>
      </c>
      <c r="D62" s="683">
        <v>480</v>
      </c>
      <c r="E62" s="683">
        <v>80</v>
      </c>
      <c r="F62" s="746" t="s">
        <v>669</v>
      </c>
      <c r="G62" s="683">
        <v>100000801</v>
      </c>
      <c r="H62" s="683">
        <v>998736</v>
      </c>
      <c r="I62" s="637"/>
      <c r="J62" s="683">
        <v>18</v>
      </c>
      <c r="K62" s="638"/>
      <c r="L62" s="747" t="s">
        <v>704</v>
      </c>
      <c r="M62" s="796" t="s">
        <v>286</v>
      </c>
      <c r="N62" s="797">
        <v>1</v>
      </c>
      <c r="O62" s="639"/>
      <c r="P62" s="526" t="str">
        <f t="shared" si="3"/>
        <v>INCLUDED</v>
      </c>
      <c r="Q62" s="726">
        <f t="shared" si="1"/>
        <v>0</v>
      </c>
      <c r="R62" s="656">
        <f t="shared" si="2"/>
        <v>0</v>
      </c>
      <c r="AH62" s="685"/>
    </row>
    <row r="63" spans="1:34" ht="31.5">
      <c r="A63" s="809">
        <v>46</v>
      </c>
      <c r="B63" s="683">
        <v>7000010866</v>
      </c>
      <c r="C63" s="683">
        <v>550</v>
      </c>
      <c r="D63" s="683">
        <v>500</v>
      </c>
      <c r="E63" s="683">
        <v>10</v>
      </c>
      <c r="F63" s="746" t="s">
        <v>670</v>
      </c>
      <c r="G63" s="683">
        <v>100002181</v>
      </c>
      <c r="H63" s="683">
        <v>998736</v>
      </c>
      <c r="I63" s="637"/>
      <c r="J63" s="683">
        <v>18</v>
      </c>
      <c r="K63" s="638"/>
      <c r="L63" s="747" t="s">
        <v>441</v>
      </c>
      <c r="M63" s="796" t="s">
        <v>442</v>
      </c>
      <c r="N63" s="797">
        <v>1</v>
      </c>
      <c r="O63" s="639"/>
      <c r="P63" s="526" t="str">
        <f t="shared" si="3"/>
        <v>INCLUDED</v>
      </c>
      <c r="Q63" s="726">
        <f t="shared" si="1"/>
        <v>0</v>
      </c>
      <c r="R63" s="656">
        <f t="shared" si="2"/>
        <v>0</v>
      </c>
      <c r="AH63" s="685"/>
    </row>
    <row r="64" spans="1:34" ht="31.5">
      <c r="A64" s="809">
        <v>47</v>
      </c>
      <c r="B64" s="683">
        <v>7000010866</v>
      </c>
      <c r="C64" s="683">
        <v>550</v>
      </c>
      <c r="D64" s="683">
        <v>500</v>
      </c>
      <c r="E64" s="683">
        <v>20</v>
      </c>
      <c r="F64" s="746" t="s">
        <v>670</v>
      </c>
      <c r="G64" s="683">
        <v>100002182</v>
      </c>
      <c r="H64" s="683">
        <v>998736</v>
      </c>
      <c r="I64" s="637"/>
      <c r="J64" s="683">
        <v>18</v>
      </c>
      <c r="K64" s="638"/>
      <c r="L64" s="747" t="s">
        <v>443</v>
      </c>
      <c r="M64" s="796" t="s">
        <v>442</v>
      </c>
      <c r="N64" s="797">
        <v>1</v>
      </c>
      <c r="O64" s="639"/>
      <c r="P64" s="526" t="str">
        <f t="shared" si="3"/>
        <v>INCLUDED</v>
      </c>
      <c r="Q64" s="726">
        <f t="shared" si="1"/>
        <v>0</v>
      </c>
      <c r="R64" s="656">
        <f t="shared" si="2"/>
        <v>0</v>
      </c>
      <c r="AH64" s="685"/>
    </row>
    <row r="65" spans="1:34">
      <c r="A65" s="809">
        <v>48</v>
      </c>
      <c r="B65" s="683">
        <v>7000010866</v>
      </c>
      <c r="C65" s="683">
        <v>660</v>
      </c>
      <c r="D65" s="683">
        <v>540</v>
      </c>
      <c r="E65" s="683">
        <v>10</v>
      </c>
      <c r="F65" s="746" t="s">
        <v>671</v>
      </c>
      <c r="G65" s="683">
        <v>100003245</v>
      </c>
      <c r="H65" s="683">
        <v>998736</v>
      </c>
      <c r="I65" s="637"/>
      <c r="J65" s="683">
        <v>18</v>
      </c>
      <c r="K65" s="638"/>
      <c r="L65" s="747" t="s">
        <v>705</v>
      </c>
      <c r="M65" s="796" t="s">
        <v>442</v>
      </c>
      <c r="N65" s="797">
        <v>1</v>
      </c>
      <c r="O65" s="639"/>
      <c r="P65" s="526" t="str">
        <f t="shared" si="3"/>
        <v>INCLUDED</v>
      </c>
      <c r="Q65" s="726">
        <f t="shared" si="1"/>
        <v>0</v>
      </c>
      <c r="R65" s="656">
        <f t="shared" si="2"/>
        <v>0</v>
      </c>
      <c r="AH65" s="685"/>
    </row>
    <row r="66" spans="1:34" ht="31.5">
      <c r="A66" s="809">
        <v>49</v>
      </c>
      <c r="B66" s="683">
        <v>7000010866</v>
      </c>
      <c r="C66" s="683">
        <v>660</v>
      </c>
      <c r="D66" s="683">
        <v>540</v>
      </c>
      <c r="E66" s="683">
        <v>40</v>
      </c>
      <c r="F66" s="746" t="s">
        <v>671</v>
      </c>
      <c r="G66" s="683">
        <v>100006917</v>
      </c>
      <c r="H66" s="683">
        <v>998736</v>
      </c>
      <c r="I66" s="637"/>
      <c r="J66" s="683">
        <v>18</v>
      </c>
      <c r="K66" s="638"/>
      <c r="L66" s="747" t="s">
        <v>706</v>
      </c>
      <c r="M66" s="796" t="s">
        <v>286</v>
      </c>
      <c r="N66" s="797">
        <v>6</v>
      </c>
      <c r="O66" s="639"/>
      <c r="P66" s="526" t="str">
        <f t="shared" si="3"/>
        <v>INCLUDED</v>
      </c>
      <c r="Q66" s="726">
        <f t="shared" si="1"/>
        <v>0</v>
      </c>
      <c r="R66" s="656">
        <f t="shared" si="2"/>
        <v>0</v>
      </c>
      <c r="AH66" s="685"/>
    </row>
    <row r="67" spans="1:34" ht="94.5">
      <c r="A67" s="809">
        <v>50</v>
      </c>
      <c r="B67" s="683">
        <v>7000010866</v>
      </c>
      <c r="C67" s="683">
        <v>660</v>
      </c>
      <c r="D67" s="683">
        <v>540</v>
      </c>
      <c r="E67" s="683">
        <v>50</v>
      </c>
      <c r="F67" s="746" t="s">
        <v>671</v>
      </c>
      <c r="G67" s="683">
        <v>100002646</v>
      </c>
      <c r="H67" s="683">
        <v>998736</v>
      </c>
      <c r="I67" s="637"/>
      <c r="J67" s="683">
        <v>18</v>
      </c>
      <c r="K67" s="638"/>
      <c r="L67" s="747" t="s">
        <v>707</v>
      </c>
      <c r="M67" s="796" t="s">
        <v>442</v>
      </c>
      <c r="N67" s="797">
        <v>1</v>
      </c>
      <c r="O67" s="639"/>
      <c r="P67" s="526" t="str">
        <f t="shared" si="3"/>
        <v>INCLUDED</v>
      </c>
      <c r="Q67" s="726">
        <f t="shared" si="1"/>
        <v>0</v>
      </c>
      <c r="R67" s="656">
        <f t="shared" si="2"/>
        <v>0</v>
      </c>
      <c r="AH67" s="685"/>
    </row>
    <row r="68" spans="1:34">
      <c r="A68" s="809">
        <v>51</v>
      </c>
      <c r="B68" s="683">
        <v>7000010866</v>
      </c>
      <c r="C68" s="683">
        <v>660</v>
      </c>
      <c r="D68" s="683">
        <v>540</v>
      </c>
      <c r="E68" s="683">
        <v>70</v>
      </c>
      <c r="F68" s="746" t="s">
        <v>671</v>
      </c>
      <c r="G68" s="683">
        <v>100003091</v>
      </c>
      <c r="H68" s="683">
        <v>998736</v>
      </c>
      <c r="I68" s="637"/>
      <c r="J68" s="683">
        <v>18</v>
      </c>
      <c r="K68" s="638"/>
      <c r="L68" s="747" t="s">
        <v>610</v>
      </c>
      <c r="M68" s="796" t="s">
        <v>505</v>
      </c>
      <c r="N68" s="797">
        <v>2.5</v>
      </c>
      <c r="O68" s="639"/>
      <c r="P68" s="526" t="str">
        <f t="shared" si="3"/>
        <v>INCLUDED</v>
      </c>
      <c r="Q68" s="726">
        <f t="shared" si="1"/>
        <v>0</v>
      </c>
      <c r="R68" s="656">
        <f t="shared" si="2"/>
        <v>0</v>
      </c>
      <c r="AH68" s="685"/>
    </row>
    <row r="69" spans="1:34">
      <c r="A69" s="809">
        <v>52</v>
      </c>
      <c r="B69" s="683">
        <v>7000010866</v>
      </c>
      <c r="C69" s="683">
        <v>670</v>
      </c>
      <c r="D69" s="683">
        <v>550</v>
      </c>
      <c r="E69" s="683">
        <v>10</v>
      </c>
      <c r="F69" s="746" t="s">
        <v>672</v>
      </c>
      <c r="G69" s="683">
        <v>100000372</v>
      </c>
      <c r="H69" s="683">
        <v>998736</v>
      </c>
      <c r="I69" s="637"/>
      <c r="J69" s="683">
        <v>18</v>
      </c>
      <c r="K69" s="638"/>
      <c r="L69" s="747" t="s">
        <v>708</v>
      </c>
      <c r="M69" s="796" t="s">
        <v>287</v>
      </c>
      <c r="N69" s="797">
        <v>1</v>
      </c>
      <c r="O69" s="639"/>
      <c r="P69" s="526" t="str">
        <f t="shared" si="3"/>
        <v>INCLUDED</v>
      </c>
      <c r="Q69" s="726">
        <f t="shared" si="1"/>
        <v>0</v>
      </c>
      <c r="R69" s="656">
        <f t="shared" si="2"/>
        <v>0</v>
      </c>
      <c r="AH69" s="685"/>
    </row>
    <row r="70" spans="1:34" ht="31.5">
      <c r="A70" s="809">
        <v>53</v>
      </c>
      <c r="B70" s="683">
        <v>7000010866</v>
      </c>
      <c r="C70" s="683">
        <v>670</v>
      </c>
      <c r="D70" s="683">
        <v>550</v>
      </c>
      <c r="E70" s="683">
        <v>20</v>
      </c>
      <c r="F70" s="746" t="s">
        <v>672</v>
      </c>
      <c r="G70" s="683">
        <v>100003583</v>
      </c>
      <c r="H70" s="683">
        <v>998736</v>
      </c>
      <c r="I70" s="637"/>
      <c r="J70" s="683">
        <v>18</v>
      </c>
      <c r="K70" s="638"/>
      <c r="L70" s="747" t="s">
        <v>709</v>
      </c>
      <c r="M70" s="796" t="s">
        <v>287</v>
      </c>
      <c r="N70" s="797">
        <v>1</v>
      </c>
      <c r="O70" s="639"/>
      <c r="P70" s="526" t="str">
        <f t="shared" si="3"/>
        <v>INCLUDED</v>
      </c>
      <c r="Q70" s="726">
        <f t="shared" si="1"/>
        <v>0</v>
      </c>
      <c r="R70" s="656">
        <f t="shared" si="2"/>
        <v>0</v>
      </c>
      <c r="AH70" s="685"/>
    </row>
    <row r="71" spans="1:34" ht="16.5">
      <c r="A71" s="810" t="s">
        <v>673</v>
      </c>
      <c r="B71" s="793" t="s">
        <v>658</v>
      </c>
      <c r="C71" s="794"/>
      <c r="D71" s="794"/>
      <c r="E71" s="794"/>
      <c r="F71" s="696"/>
      <c r="G71" s="696"/>
      <c r="H71" s="696"/>
      <c r="I71" s="696"/>
      <c r="J71" s="696"/>
      <c r="K71" s="696"/>
      <c r="L71" s="696"/>
      <c r="M71" s="696"/>
      <c r="N71" s="696"/>
      <c r="O71" s="696"/>
      <c r="P71" s="696"/>
      <c r="Q71" s="726">
        <f t="shared" si="1"/>
        <v>0</v>
      </c>
      <c r="R71" s="656">
        <f t="shared" si="2"/>
        <v>0</v>
      </c>
      <c r="AH71" s="685"/>
    </row>
    <row r="72" spans="1:34">
      <c r="A72" s="809">
        <v>54</v>
      </c>
      <c r="B72" s="683">
        <v>7000010866</v>
      </c>
      <c r="C72" s="683">
        <v>1050</v>
      </c>
      <c r="D72" s="683">
        <v>100</v>
      </c>
      <c r="E72" s="683">
        <v>10</v>
      </c>
      <c r="F72" s="746" t="s">
        <v>618</v>
      </c>
      <c r="G72" s="683">
        <v>100000329</v>
      </c>
      <c r="H72" s="683">
        <v>998731</v>
      </c>
      <c r="I72" s="637"/>
      <c r="J72" s="683">
        <v>18</v>
      </c>
      <c r="K72" s="638"/>
      <c r="L72" s="747" t="s">
        <v>710</v>
      </c>
      <c r="M72" s="796" t="s">
        <v>287</v>
      </c>
      <c r="N72" s="797">
        <v>4</v>
      </c>
      <c r="O72" s="639"/>
      <c r="P72" s="526" t="str">
        <f t="shared" ref="P72:P80" si="4">IF(O72="","INCLUDED",O72*N72)</f>
        <v>INCLUDED</v>
      </c>
      <c r="Q72" s="726">
        <f t="shared" si="1"/>
        <v>0</v>
      </c>
      <c r="R72" s="656">
        <f t="shared" si="2"/>
        <v>0</v>
      </c>
      <c r="AH72" s="685"/>
    </row>
    <row r="73" spans="1:34" ht="31.5">
      <c r="A73" s="809">
        <v>55</v>
      </c>
      <c r="B73" s="683">
        <v>7000010866</v>
      </c>
      <c r="C73" s="683">
        <v>1050</v>
      </c>
      <c r="D73" s="683">
        <v>100</v>
      </c>
      <c r="E73" s="683">
        <v>20</v>
      </c>
      <c r="F73" s="746" t="s">
        <v>618</v>
      </c>
      <c r="G73" s="683">
        <v>100000337</v>
      </c>
      <c r="H73" s="683">
        <v>998731</v>
      </c>
      <c r="I73" s="637"/>
      <c r="J73" s="683">
        <v>18</v>
      </c>
      <c r="K73" s="638"/>
      <c r="L73" s="747" t="s">
        <v>711</v>
      </c>
      <c r="M73" s="796" t="s">
        <v>287</v>
      </c>
      <c r="N73" s="797">
        <v>2</v>
      </c>
      <c r="O73" s="639"/>
      <c r="P73" s="526" t="str">
        <f t="shared" si="4"/>
        <v>INCLUDED</v>
      </c>
      <c r="Q73" s="726">
        <f t="shared" si="1"/>
        <v>0</v>
      </c>
      <c r="R73" s="656">
        <f t="shared" si="2"/>
        <v>0</v>
      </c>
      <c r="AH73" s="685"/>
    </row>
    <row r="74" spans="1:34">
      <c r="A74" s="809">
        <v>56</v>
      </c>
      <c r="B74" s="683">
        <v>7000010866</v>
      </c>
      <c r="C74" s="683">
        <v>1050</v>
      </c>
      <c r="D74" s="683">
        <v>100</v>
      </c>
      <c r="E74" s="683">
        <v>30</v>
      </c>
      <c r="F74" s="746" t="s">
        <v>618</v>
      </c>
      <c r="G74" s="683">
        <v>100003103</v>
      </c>
      <c r="H74" s="683">
        <v>998731</v>
      </c>
      <c r="I74" s="637"/>
      <c r="J74" s="683">
        <v>18</v>
      </c>
      <c r="K74" s="638"/>
      <c r="L74" s="747" t="s">
        <v>712</v>
      </c>
      <c r="M74" s="796" t="s">
        <v>505</v>
      </c>
      <c r="N74" s="797">
        <v>5.0999999999999996</v>
      </c>
      <c r="O74" s="639"/>
      <c r="P74" s="526" t="str">
        <f t="shared" si="4"/>
        <v>INCLUDED</v>
      </c>
      <c r="Q74" s="726">
        <f t="shared" si="1"/>
        <v>0</v>
      </c>
      <c r="R74" s="656">
        <f t="shared" si="2"/>
        <v>0</v>
      </c>
      <c r="AH74" s="685"/>
    </row>
    <row r="75" spans="1:34" ht="30">
      <c r="A75" s="809">
        <v>57</v>
      </c>
      <c r="B75" s="683">
        <v>7000010866</v>
      </c>
      <c r="C75" s="683">
        <v>1060</v>
      </c>
      <c r="D75" s="683">
        <v>110</v>
      </c>
      <c r="E75" s="683">
        <v>10</v>
      </c>
      <c r="F75" s="746" t="s">
        <v>674</v>
      </c>
      <c r="G75" s="683">
        <v>100000730</v>
      </c>
      <c r="H75" s="683">
        <v>998736</v>
      </c>
      <c r="I75" s="637"/>
      <c r="J75" s="683">
        <v>18</v>
      </c>
      <c r="K75" s="638"/>
      <c r="L75" s="747" t="s">
        <v>498</v>
      </c>
      <c r="M75" s="796" t="s">
        <v>286</v>
      </c>
      <c r="N75" s="797">
        <v>4</v>
      </c>
      <c r="O75" s="639"/>
      <c r="P75" s="526" t="str">
        <f t="shared" si="4"/>
        <v>INCLUDED</v>
      </c>
      <c r="Q75" s="726">
        <f t="shared" si="1"/>
        <v>0</v>
      </c>
      <c r="R75" s="656">
        <f t="shared" si="2"/>
        <v>0</v>
      </c>
      <c r="AH75" s="685"/>
    </row>
    <row r="76" spans="1:34" ht="30">
      <c r="A76" s="809">
        <v>58</v>
      </c>
      <c r="B76" s="683">
        <v>7000010866</v>
      </c>
      <c r="C76" s="683">
        <v>1060</v>
      </c>
      <c r="D76" s="683">
        <v>110</v>
      </c>
      <c r="E76" s="683">
        <v>20</v>
      </c>
      <c r="F76" s="746" t="s">
        <v>674</v>
      </c>
      <c r="G76" s="683">
        <v>100000790</v>
      </c>
      <c r="H76" s="683">
        <v>998736</v>
      </c>
      <c r="I76" s="637"/>
      <c r="J76" s="683">
        <v>18</v>
      </c>
      <c r="K76" s="638"/>
      <c r="L76" s="747" t="s">
        <v>580</v>
      </c>
      <c r="M76" s="796" t="s">
        <v>286</v>
      </c>
      <c r="N76" s="797">
        <v>6</v>
      </c>
      <c r="O76" s="639"/>
      <c r="P76" s="526" t="str">
        <f t="shared" si="4"/>
        <v>INCLUDED</v>
      </c>
      <c r="Q76" s="726">
        <f t="shared" si="1"/>
        <v>0</v>
      </c>
      <c r="R76" s="656">
        <f t="shared" si="2"/>
        <v>0</v>
      </c>
      <c r="AH76" s="685"/>
    </row>
    <row r="77" spans="1:34" ht="31.5">
      <c r="A77" s="809">
        <v>59</v>
      </c>
      <c r="B77" s="683">
        <v>7000010866</v>
      </c>
      <c r="C77" s="683">
        <v>1060</v>
      </c>
      <c r="D77" s="683">
        <v>110</v>
      </c>
      <c r="E77" s="683">
        <v>30</v>
      </c>
      <c r="F77" s="746" t="s">
        <v>674</v>
      </c>
      <c r="G77" s="683">
        <v>100000735</v>
      </c>
      <c r="H77" s="683">
        <v>998736</v>
      </c>
      <c r="I77" s="637"/>
      <c r="J77" s="683">
        <v>18</v>
      </c>
      <c r="K77" s="638"/>
      <c r="L77" s="747" t="s">
        <v>713</v>
      </c>
      <c r="M77" s="796" t="s">
        <v>287</v>
      </c>
      <c r="N77" s="797">
        <v>1</v>
      </c>
      <c r="O77" s="639"/>
      <c r="P77" s="526" t="str">
        <f t="shared" si="4"/>
        <v>INCLUDED</v>
      </c>
      <c r="Q77" s="726">
        <f t="shared" si="1"/>
        <v>0</v>
      </c>
      <c r="R77" s="656">
        <f t="shared" si="2"/>
        <v>0</v>
      </c>
      <c r="AH77" s="685"/>
    </row>
    <row r="78" spans="1:34" ht="63">
      <c r="A78" s="809">
        <v>60</v>
      </c>
      <c r="B78" s="683">
        <v>7000010866</v>
      </c>
      <c r="C78" s="683">
        <v>1060</v>
      </c>
      <c r="D78" s="683">
        <v>110</v>
      </c>
      <c r="E78" s="683">
        <v>60</v>
      </c>
      <c r="F78" s="746" t="s">
        <v>674</v>
      </c>
      <c r="G78" s="683">
        <v>100003167</v>
      </c>
      <c r="H78" s="683">
        <v>998736</v>
      </c>
      <c r="I78" s="637"/>
      <c r="J78" s="683">
        <v>18</v>
      </c>
      <c r="K78" s="638"/>
      <c r="L78" s="747" t="s">
        <v>714</v>
      </c>
      <c r="M78" s="796" t="s">
        <v>287</v>
      </c>
      <c r="N78" s="797">
        <v>4</v>
      </c>
      <c r="O78" s="639"/>
      <c r="P78" s="526" t="str">
        <f t="shared" si="4"/>
        <v>INCLUDED</v>
      </c>
      <c r="Q78" s="726">
        <f t="shared" si="1"/>
        <v>0</v>
      </c>
      <c r="R78" s="656">
        <f t="shared" si="2"/>
        <v>0</v>
      </c>
      <c r="AH78" s="685"/>
    </row>
    <row r="79" spans="1:34" ht="31.5">
      <c r="A79" s="809">
        <v>61</v>
      </c>
      <c r="B79" s="683">
        <v>7000010866</v>
      </c>
      <c r="C79" s="683">
        <v>1060</v>
      </c>
      <c r="D79" s="683">
        <v>110</v>
      </c>
      <c r="E79" s="683">
        <v>70</v>
      </c>
      <c r="F79" s="746" t="s">
        <v>674</v>
      </c>
      <c r="G79" s="683">
        <v>100002075</v>
      </c>
      <c r="H79" s="683">
        <v>998736</v>
      </c>
      <c r="I79" s="637"/>
      <c r="J79" s="683">
        <v>18</v>
      </c>
      <c r="K79" s="638"/>
      <c r="L79" s="747" t="s">
        <v>715</v>
      </c>
      <c r="M79" s="796" t="s">
        <v>286</v>
      </c>
      <c r="N79" s="797">
        <v>2</v>
      </c>
      <c r="O79" s="639"/>
      <c r="P79" s="526" t="str">
        <f t="shared" si="4"/>
        <v>INCLUDED</v>
      </c>
      <c r="Q79" s="726">
        <f t="shared" si="1"/>
        <v>0</v>
      </c>
      <c r="R79" s="656">
        <f t="shared" si="2"/>
        <v>0</v>
      </c>
      <c r="AH79" s="685"/>
    </row>
    <row r="80" spans="1:34">
      <c r="A80" s="809">
        <v>62</v>
      </c>
      <c r="B80" s="683">
        <v>7000010866</v>
      </c>
      <c r="C80" s="683">
        <v>1070</v>
      </c>
      <c r="D80" s="683">
        <v>120</v>
      </c>
      <c r="E80" s="683">
        <v>10</v>
      </c>
      <c r="F80" s="746" t="s">
        <v>675</v>
      </c>
      <c r="G80" s="683">
        <v>100002042</v>
      </c>
      <c r="H80" s="683">
        <v>998734</v>
      </c>
      <c r="I80" s="637"/>
      <c r="J80" s="683">
        <v>18</v>
      </c>
      <c r="K80" s="638"/>
      <c r="L80" s="747" t="s">
        <v>643</v>
      </c>
      <c r="M80" s="796" t="s">
        <v>286</v>
      </c>
      <c r="N80" s="797">
        <v>4</v>
      </c>
      <c r="O80" s="639"/>
      <c r="P80" s="526" t="str">
        <f t="shared" si="4"/>
        <v>INCLUDED</v>
      </c>
      <c r="Q80" s="726">
        <f t="shared" si="1"/>
        <v>0</v>
      </c>
      <c r="R80" s="656">
        <f t="shared" si="2"/>
        <v>0</v>
      </c>
      <c r="AH80" s="685"/>
    </row>
    <row r="81" spans="1:34">
      <c r="A81" s="809">
        <v>63</v>
      </c>
      <c r="B81" s="683">
        <v>7000010866</v>
      </c>
      <c r="C81" s="683">
        <v>1070</v>
      </c>
      <c r="D81" s="683">
        <v>120</v>
      </c>
      <c r="E81" s="683">
        <v>20</v>
      </c>
      <c r="F81" s="746" t="s">
        <v>675</v>
      </c>
      <c r="G81" s="683">
        <v>100000883</v>
      </c>
      <c r="H81" s="683">
        <v>998734</v>
      </c>
      <c r="I81" s="637"/>
      <c r="J81" s="683">
        <v>18</v>
      </c>
      <c r="K81" s="638"/>
      <c r="L81" s="747" t="s">
        <v>499</v>
      </c>
      <c r="M81" s="796" t="s">
        <v>286</v>
      </c>
      <c r="N81" s="797">
        <v>12</v>
      </c>
      <c r="O81" s="639"/>
      <c r="P81" s="526" t="str">
        <f t="shared" ref="P81:P144" si="5">IF(O81="","INCLUDED",O81*N81)</f>
        <v>INCLUDED</v>
      </c>
      <c r="Q81" s="726">
        <f t="shared" si="1"/>
        <v>0</v>
      </c>
      <c r="R81" s="656">
        <f t="shared" si="2"/>
        <v>0</v>
      </c>
      <c r="AH81" s="685"/>
    </row>
    <row r="82" spans="1:34">
      <c r="A82" s="809">
        <v>64</v>
      </c>
      <c r="B82" s="683">
        <v>7000010866</v>
      </c>
      <c r="C82" s="683">
        <v>1070</v>
      </c>
      <c r="D82" s="683">
        <v>120</v>
      </c>
      <c r="E82" s="683">
        <v>30</v>
      </c>
      <c r="F82" s="746" t="s">
        <v>675</v>
      </c>
      <c r="G82" s="683">
        <v>100000886</v>
      </c>
      <c r="H82" s="683">
        <v>998734</v>
      </c>
      <c r="I82" s="637"/>
      <c r="J82" s="683">
        <v>18</v>
      </c>
      <c r="K82" s="638"/>
      <c r="L82" s="747" t="s">
        <v>500</v>
      </c>
      <c r="M82" s="796" t="s">
        <v>286</v>
      </c>
      <c r="N82" s="797">
        <v>2</v>
      </c>
      <c r="O82" s="639"/>
      <c r="P82" s="526" t="str">
        <f t="shared" si="5"/>
        <v>INCLUDED</v>
      </c>
      <c r="Q82" s="726">
        <f t="shared" ref="Q82:Q145" si="6">IF(O82="",0,IF(K82="",O82*J82/100,K82*O82))</f>
        <v>0</v>
      </c>
      <c r="R82" s="656">
        <f t="shared" ref="R82:R145" si="7">Q82*N82</f>
        <v>0</v>
      </c>
      <c r="AH82" s="685"/>
    </row>
    <row r="83" spans="1:34">
      <c r="A83" s="809">
        <v>65</v>
      </c>
      <c r="B83" s="683">
        <v>7000010866</v>
      </c>
      <c r="C83" s="683">
        <v>1070</v>
      </c>
      <c r="D83" s="683">
        <v>120</v>
      </c>
      <c r="E83" s="683">
        <v>40</v>
      </c>
      <c r="F83" s="746" t="s">
        <v>675</v>
      </c>
      <c r="G83" s="683">
        <v>100000888</v>
      </c>
      <c r="H83" s="683">
        <v>998734</v>
      </c>
      <c r="I83" s="637"/>
      <c r="J83" s="683">
        <v>18</v>
      </c>
      <c r="K83" s="638"/>
      <c r="L83" s="747" t="s">
        <v>501</v>
      </c>
      <c r="M83" s="796" t="s">
        <v>286</v>
      </c>
      <c r="N83" s="797">
        <v>2</v>
      </c>
      <c r="O83" s="639"/>
      <c r="P83" s="526" t="str">
        <f t="shared" si="5"/>
        <v>INCLUDED</v>
      </c>
      <c r="Q83" s="726">
        <f t="shared" si="6"/>
        <v>0</v>
      </c>
      <c r="R83" s="656">
        <f t="shared" si="7"/>
        <v>0</v>
      </c>
      <c r="AH83" s="685"/>
    </row>
    <row r="84" spans="1:34">
      <c r="A84" s="809">
        <v>66</v>
      </c>
      <c r="B84" s="683">
        <v>7000010866</v>
      </c>
      <c r="C84" s="683">
        <v>1070</v>
      </c>
      <c r="D84" s="683">
        <v>120</v>
      </c>
      <c r="E84" s="683">
        <v>50</v>
      </c>
      <c r="F84" s="746" t="s">
        <v>675</v>
      </c>
      <c r="G84" s="683">
        <v>100000890</v>
      </c>
      <c r="H84" s="683">
        <v>998734</v>
      </c>
      <c r="I84" s="637"/>
      <c r="J84" s="683">
        <v>18</v>
      </c>
      <c r="K84" s="638"/>
      <c r="L84" s="747" t="s">
        <v>524</v>
      </c>
      <c r="M84" s="796" t="s">
        <v>286</v>
      </c>
      <c r="N84" s="797">
        <v>1</v>
      </c>
      <c r="O84" s="639"/>
      <c r="P84" s="526" t="str">
        <f t="shared" si="5"/>
        <v>INCLUDED</v>
      </c>
      <c r="Q84" s="726">
        <f t="shared" si="6"/>
        <v>0</v>
      </c>
      <c r="R84" s="656">
        <f t="shared" si="7"/>
        <v>0</v>
      </c>
      <c r="AH84" s="685"/>
    </row>
    <row r="85" spans="1:34">
      <c r="A85" s="809">
        <v>67</v>
      </c>
      <c r="B85" s="683">
        <v>7000010866</v>
      </c>
      <c r="C85" s="683">
        <v>1070</v>
      </c>
      <c r="D85" s="683">
        <v>120</v>
      </c>
      <c r="E85" s="683">
        <v>60</v>
      </c>
      <c r="F85" s="746" t="s">
        <v>675</v>
      </c>
      <c r="G85" s="683">
        <v>100003517</v>
      </c>
      <c r="H85" s="683">
        <v>998734</v>
      </c>
      <c r="I85" s="637"/>
      <c r="J85" s="683">
        <v>18</v>
      </c>
      <c r="K85" s="638"/>
      <c r="L85" s="747" t="s">
        <v>525</v>
      </c>
      <c r="M85" s="796" t="s">
        <v>505</v>
      </c>
      <c r="N85" s="797">
        <v>1</v>
      </c>
      <c r="O85" s="639"/>
      <c r="P85" s="526" t="str">
        <f t="shared" si="5"/>
        <v>INCLUDED</v>
      </c>
      <c r="Q85" s="726">
        <f t="shared" si="6"/>
        <v>0</v>
      </c>
      <c r="R85" s="656">
        <f t="shared" si="7"/>
        <v>0</v>
      </c>
      <c r="AH85" s="685"/>
    </row>
    <row r="86" spans="1:34">
      <c r="A86" s="809">
        <v>68</v>
      </c>
      <c r="B86" s="683">
        <v>7000010866</v>
      </c>
      <c r="C86" s="683">
        <v>1070</v>
      </c>
      <c r="D86" s="683">
        <v>120</v>
      </c>
      <c r="E86" s="683">
        <v>70</v>
      </c>
      <c r="F86" s="746" t="s">
        <v>675</v>
      </c>
      <c r="G86" s="683">
        <v>100000891</v>
      </c>
      <c r="H86" s="683">
        <v>998734</v>
      </c>
      <c r="I86" s="637"/>
      <c r="J86" s="683">
        <v>18</v>
      </c>
      <c r="K86" s="638"/>
      <c r="L86" s="747" t="s">
        <v>503</v>
      </c>
      <c r="M86" s="796" t="s">
        <v>286</v>
      </c>
      <c r="N86" s="797">
        <v>1</v>
      </c>
      <c r="O86" s="639"/>
      <c r="P86" s="526" t="str">
        <f t="shared" si="5"/>
        <v>INCLUDED</v>
      </c>
      <c r="Q86" s="726">
        <f t="shared" si="6"/>
        <v>0</v>
      </c>
      <c r="R86" s="656">
        <f t="shared" si="7"/>
        <v>0</v>
      </c>
      <c r="AH86" s="685"/>
    </row>
    <row r="87" spans="1:34">
      <c r="A87" s="809">
        <v>69</v>
      </c>
      <c r="B87" s="683">
        <v>7000010866</v>
      </c>
      <c r="C87" s="683">
        <v>1080</v>
      </c>
      <c r="D87" s="683">
        <v>130</v>
      </c>
      <c r="E87" s="683">
        <v>10</v>
      </c>
      <c r="F87" s="746" t="s">
        <v>621</v>
      </c>
      <c r="G87" s="683">
        <v>100001024</v>
      </c>
      <c r="H87" s="683">
        <v>998731</v>
      </c>
      <c r="I87" s="637"/>
      <c r="J87" s="683">
        <v>18</v>
      </c>
      <c r="K87" s="638"/>
      <c r="L87" s="747" t="s">
        <v>444</v>
      </c>
      <c r="M87" s="796" t="s">
        <v>286</v>
      </c>
      <c r="N87" s="797">
        <v>2</v>
      </c>
      <c r="O87" s="639"/>
      <c r="P87" s="526" t="str">
        <f t="shared" si="5"/>
        <v>INCLUDED</v>
      </c>
      <c r="Q87" s="726">
        <f t="shared" si="6"/>
        <v>0</v>
      </c>
      <c r="R87" s="656">
        <f t="shared" si="7"/>
        <v>0</v>
      </c>
      <c r="AH87" s="685"/>
    </row>
    <row r="88" spans="1:34">
      <c r="A88" s="809">
        <v>70</v>
      </c>
      <c r="B88" s="683">
        <v>7000010866</v>
      </c>
      <c r="C88" s="683">
        <v>1080</v>
      </c>
      <c r="D88" s="683">
        <v>130</v>
      </c>
      <c r="E88" s="683">
        <v>20</v>
      </c>
      <c r="F88" s="746" t="s">
        <v>621</v>
      </c>
      <c r="G88" s="683">
        <v>100001021</v>
      </c>
      <c r="H88" s="683">
        <v>995461</v>
      </c>
      <c r="I88" s="637"/>
      <c r="J88" s="683">
        <v>18</v>
      </c>
      <c r="K88" s="638"/>
      <c r="L88" s="747" t="s">
        <v>644</v>
      </c>
      <c r="M88" s="796" t="s">
        <v>286</v>
      </c>
      <c r="N88" s="797">
        <v>2</v>
      </c>
      <c r="O88" s="639"/>
      <c r="P88" s="526" t="str">
        <f t="shared" si="5"/>
        <v>INCLUDED</v>
      </c>
      <c r="Q88" s="726">
        <f t="shared" si="6"/>
        <v>0</v>
      </c>
      <c r="R88" s="656">
        <f t="shared" si="7"/>
        <v>0</v>
      </c>
      <c r="AH88" s="685"/>
    </row>
    <row r="89" spans="1:34">
      <c r="A89" s="809">
        <v>71</v>
      </c>
      <c r="B89" s="683">
        <v>7000010866</v>
      </c>
      <c r="C89" s="683">
        <v>1080</v>
      </c>
      <c r="D89" s="683">
        <v>130</v>
      </c>
      <c r="E89" s="683">
        <v>50</v>
      </c>
      <c r="F89" s="746" t="s">
        <v>621</v>
      </c>
      <c r="G89" s="683">
        <v>100004930</v>
      </c>
      <c r="H89" s="683">
        <v>998731</v>
      </c>
      <c r="I89" s="637"/>
      <c r="J89" s="683">
        <v>18</v>
      </c>
      <c r="K89" s="638"/>
      <c r="L89" s="747" t="s">
        <v>692</v>
      </c>
      <c r="M89" s="796" t="s">
        <v>286</v>
      </c>
      <c r="N89" s="797">
        <v>4</v>
      </c>
      <c r="O89" s="639"/>
      <c r="P89" s="526" t="str">
        <f t="shared" si="5"/>
        <v>INCLUDED</v>
      </c>
      <c r="Q89" s="726">
        <f t="shared" si="6"/>
        <v>0</v>
      </c>
      <c r="R89" s="656">
        <f t="shared" si="7"/>
        <v>0</v>
      </c>
      <c r="AH89" s="685"/>
    </row>
    <row r="90" spans="1:34" ht="31.5">
      <c r="A90" s="809">
        <v>72</v>
      </c>
      <c r="B90" s="683">
        <v>7000010866</v>
      </c>
      <c r="C90" s="683">
        <v>1080</v>
      </c>
      <c r="D90" s="683">
        <v>130</v>
      </c>
      <c r="E90" s="683">
        <v>60</v>
      </c>
      <c r="F90" s="746" t="s">
        <v>621</v>
      </c>
      <c r="G90" s="683">
        <v>100004931</v>
      </c>
      <c r="H90" s="683">
        <v>998731</v>
      </c>
      <c r="I90" s="637"/>
      <c r="J90" s="683">
        <v>18</v>
      </c>
      <c r="K90" s="638"/>
      <c r="L90" s="747" t="s">
        <v>693</v>
      </c>
      <c r="M90" s="796" t="s">
        <v>286</v>
      </c>
      <c r="N90" s="797">
        <v>4</v>
      </c>
      <c r="O90" s="639"/>
      <c r="P90" s="526" t="str">
        <f t="shared" si="5"/>
        <v>INCLUDED</v>
      </c>
      <c r="Q90" s="726">
        <f t="shared" si="6"/>
        <v>0</v>
      </c>
      <c r="R90" s="656">
        <f t="shared" si="7"/>
        <v>0</v>
      </c>
      <c r="AH90" s="685"/>
    </row>
    <row r="91" spans="1:34">
      <c r="A91" s="809">
        <v>73</v>
      </c>
      <c r="B91" s="683">
        <v>7000010866</v>
      </c>
      <c r="C91" s="683">
        <v>1080</v>
      </c>
      <c r="D91" s="683">
        <v>130</v>
      </c>
      <c r="E91" s="683">
        <v>70</v>
      </c>
      <c r="F91" s="746" t="s">
        <v>621</v>
      </c>
      <c r="G91" s="683">
        <v>100001115</v>
      </c>
      <c r="H91" s="683">
        <v>998739</v>
      </c>
      <c r="I91" s="637"/>
      <c r="J91" s="683">
        <v>18</v>
      </c>
      <c r="K91" s="638"/>
      <c r="L91" s="747" t="s">
        <v>645</v>
      </c>
      <c r="M91" s="796" t="s">
        <v>287</v>
      </c>
      <c r="N91" s="797">
        <v>2</v>
      </c>
      <c r="O91" s="639"/>
      <c r="P91" s="526" t="str">
        <f t="shared" si="5"/>
        <v>INCLUDED</v>
      </c>
      <c r="Q91" s="726">
        <f t="shared" si="6"/>
        <v>0</v>
      </c>
      <c r="R91" s="656">
        <f t="shared" si="7"/>
        <v>0</v>
      </c>
      <c r="AH91" s="685"/>
    </row>
    <row r="92" spans="1:34" ht="63">
      <c r="A92" s="809">
        <v>74</v>
      </c>
      <c r="B92" s="683">
        <v>7000010866</v>
      </c>
      <c r="C92" s="683">
        <v>1090</v>
      </c>
      <c r="D92" s="683">
        <v>150</v>
      </c>
      <c r="E92" s="683">
        <v>10</v>
      </c>
      <c r="F92" s="746" t="s">
        <v>676</v>
      </c>
      <c r="G92" s="683">
        <v>100001210</v>
      </c>
      <c r="H92" s="683">
        <v>995455</v>
      </c>
      <c r="I92" s="637"/>
      <c r="J92" s="683"/>
      <c r="K92" s="638"/>
      <c r="L92" s="747" t="s">
        <v>716</v>
      </c>
      <c r="M92" s="796" t="s">
        <v>452</v>
      </c>
      <c r="N92" s="797">
        <v>190</v>
      </c>
      <c r="O92" s="639"/>
      <c r="P92" s="526" t="str">
        <f t="shared" si="5"/>
        <v>INCLUDED</v>
      </c>
      <c r="Q92" s="726">
        <f t="shared" si="6"/>
        <v>0</v>
      </c>
      <c r="R92" s="656">
        <f t="shared" si="7"/>
        <v>0</v>
      </c>
      <c r="AH92" s="685"/>
    </row>
    <row r="93" spans="1:34" ht="31.5">
      <c r="A93" s="809">
        <v>75</v>
      </c>
      <c r="B93" s="683">
        <v>7000010866</v>
      </c>
      <c r="C93" s="683">
        <v>1090</v>
      </c>
      <c r="D93" s="683">
        <v>150</v>
      </c>
      <c r="E93" s="683">
        <v>20</v>
      </c>
      <c r="F93" s="746" t="s">
        <v>676</v>
      </c>
      <c r="G93" s="683">
        <v>100001681</v>
      </c>
      <c r="H93" s="683">
        <v>995455</v>
      </c>
      <c r="I93" s="637"/>
      <c r="J93" s="683">
        <v>18</v>
      </c>
      <c r="K93" s="638"/>
      <c r="L93" s="747" t="s">
        <v>717</v>
      </c>
      <c r="M93" s="796" t="s">
        <v>452</v>
      </c>
      <c r="N93" s="797">
        <v>5</v>
      </c>
      <c r="O93" s="639"/>
      <c r="P93" s="526" t="str">
        <f t="shared" si="5"/>
        <v>INCLUDED</v>
      </c>
      <c r="Q93" s="726">
        <f t="shared" si="6"/>
        <v>0</v>
      </c>
      <c r="R93" s="656">
        <f t="shared" si="7"/>
        <v>0</v>
      </c>
      <c r="AH93" s="685"/>
    </row>
    <row r="94" spans="1:34" ht="47.25">
      <c r="A94" s="809">
        <v>76</v>
      </c>
      <c r="B94" s="683">
        <v>7000010866</v>
      </c>
      <c r="C94" s="683">
        <v>1090</v>
      </c>
      <c r="D94" s="683">
        <v>150</v>
      </c>
      <c r="E94" s="683">
        <v>30</v>
      </c>
      <c r="F94" s="746" t="s">
        <v>676</v>
      </c>
      <c r="G94" s="683">
        <v>100001241</v>
      </c>
      <c r="H94" s="683">
        <v>995455</v>
      </c>
      <c r="I94" s="637"/>
      <c r="J94" s="683">
        <v>18</v>
      </c>
      <c r="K94" s="638"/>
      <c r="L94" s="747" t="s">
        <v>718</v>
      </c>
      <c r="M94" s="796" t="s">
        <v>452</v>
      </c>
      <c r="N94" s="797">
        <v>30</v>
      </c>
      <c r="O94" s="639"/>
      <c r="P94" s="526" t="str">
        <f t="shared" si="5"/>
        <v>INCLUDED</v>
      </c>
      <c r="Q94" s="726">
        <f t="shared" si="6"/>
        <v>0</v>
      </c>
      <c r="R94" s="656">
        <f t="shared" si="7"/>
        <v>0</v>
      </c>
      <c r="AH94" s="685"/>
    </row>
    <row r="95" spans="1:34" ht="31.5">
      <c r="A95" s="809">
        <v>77</v>
      </c>
      <c r="B95" s="683">
        <v>7000010866</v>
      </c>
      <c r="C95" s="683">
        <v>1090</v>
      </c>
      <c r="D95" s="683">
        <v>150</v>
      </c>
      <c r="E95" s="683">
        <v>40</v>
      </c>
      <c r="F95" s="746" t="s">
        <v>676</v>
      </c>
      <c r="G95" s="683">
        <v>100001680</v>
      </c>
      <c r="H95" s="683">
        <v>995455</v>
      </c>
      <c r="I95" s="637"/>
      <c r="J95" s="683">
        <v>18</v>
      </c>
      <c r="K95" s="638"/>
      <c r="L95" s="747" t="s">
        <v>719</v>
      </c>
      <c r="M95" s="796" t="s">
        <v>452</v>
      </c>
      <c r="N95" s="797">
        <v>10</v>
      </c>
      <c r="O95" s="639"/>
      <c r="P95" s="526" t="str">
        <f t="shared" si="5"/>
        <v>INCLUDED</v>
      </c>
      <c r="Q95" s="726">
        <f t="shared" si="6"/>
        <v>0</v>
      </c>
      <c r="R95" s="656">
        <f t="shared" si="7"/>
        <v>0</v>
      </c>
      <c r="AH95" s="685"/>
    </row>
    <row r="96" spans="1:34" ht="47.25">
      <c r="A96" s="809">
        <v>78</v>
      </c>
      <c r="B96" s="683">
        <v>7000010866</v>
      </c>
      <c r="C96" s="683">
        <v>1100</v>
      </c>
      <c r="D96" s="683">
        <v>180</v>
      </c>
      <c r="E96" s="683">
        <v>10</v>
      </c>
      <c r="F96" s="746" t="s">
        <v>668</v>
      </c>
      <c r="G96" s="683">
        <v>100004518</v>
      </c>
      <c r="H96" s="683">
        <v>995433</v>
      </c>
      <c r="I96" s="637"/>
      <c r="J96" s="683">
        <v>18</v>
      </c>
      <c r="K96" s="638"/>
      <c r="L96" s="747" t="s">
        <v>720</v>
      </c>
      <c r="M96" s="796" t="s">
        <v>448</v>
      </c>
      <c r="N96" s="797">
        <v>3200</v>
      </c>
      <c r="O96" s="639"/>
      <c r="P96" s="526" t="str">
        <f t="shared" si="5"/>
        <v>INCLUDED</v>
      </c>
      <c r="Q96" s="726">
        <f t="shared" si="6"/>
        <v>0</v>
      </c>
      <c r="R96" s="656">
        <f t="shared" si="7"/>
        <v>0</v>
      </c>
      <c r="AH96" s="685"/>
    </row>
    <row r="97" spans="1:34">
      <c r="A97" s="809">
        <v>79</v>
      </c>
      <c r="B97" s="683">
        <v>7000010866</v>
      </c>
      <c r="C97" s="683">
        <v>1100</v>
      </c>
      <c r="D97" s="683">
        <v>180</v>
      </c>
      <c r="E97" s="683">
        <v>20</v>
      </c>
      <c r="F97" s="746" t="s">
        <v>668</v>
      </c>
      <c r="G97" s="683">
        <v>100001325</v>
      </c>
      <c r="H97" s="683">
        <v>995454</v>
      </c>
      <c r="I97" s="637"/>
      <c r="J97" s="683">
        <v>18</v>
      </c>
      <c r="K97" s="638"/>
      <c r="L97" s="747" t="s">
        <v>449</v>
      </c>
      <c r="M97" s="796" t="s">
        <v>448</v>
      </c>
      <c r="N97" s="797">
        <v>300</v>
      </c>
      <c r="O97" s="639"/>
      <c r="P97" s="526" t="str">
        <f t="shared" si="5"/>
        <v>INCLUDED</v>
      </c>
      <c r="Q97" s="726">
        <f t="shared" si="6"/>
        <v>0</v>
      </c>
      <c r="R97" s="656">
        <f t="shared" si="7"/>
        <v>0</v>
      </c>
      <c r="AH97" s="685"/>
    </row>
    <row r="98" spans="1:34">
      <c r="A98" s="809">
        <v>80</v>
      </c>
      <c r="B98" s="683">
        <v>7000010866</v>
      </c>
      <c r="C98" s="683">
        <v>1100</v>
      </c>
      <c r="D98" s="683">
        <v>180</v>
      </c>
      <c r="E98" s="683">
        <v>30</v>
      </c>
      <c r="F98" s="746" t="s">
        <v>668</v>
      </c>
      <c r="G98" s="683">
        <v>100001326</v>
      </c>
      <c r="H98" s="683">
        <v>995454</v>
      </c>
      <c r="I98" s="637"/>
      <c r="J98" s="683">
        <v>18</v>
      </c>
      <c r="K98" s="638"/>
      <c r="L98" s="747" t="s">
        <v>464</v>
      </c>
      <c r="M98" s="796" t="s">
        <v>448</v>
      </c>
      <c r="N98" s="797">
        <v>15</v>
      </c>
      <c r="O98" s="639"/>
      <c r="P98" s="526" t="str">
        <f t="shared" si="5"/>
        <v>INCLUDED</v>
      </c>
      <c r="Q98" s="726">
        <f t="shared" si="6"/>
        <v>0</v>
      </c>
      <c r="R98" s="656">
        <f t="shared" si="7"/>
        <v>0</v>
      </c>
      <c r="AH98" s="685"/>
    </row>
    <row r="99" spans="1:34" ht="47.25">
      <c r="A99" s="809">
        <v>81</v>
      </c>
      <c r="B99" s="683">
        <v>7000010866</v>
      </c>
      <c r="C99" s="683">
        <v>1100</v>
      </c>
      <c r="D99" s="683">
        <v>180</v>
      </c>
      <c r="E99" s="683">
        <v>40</v>
      </c>
      <c r="F99" s="746" t="s">
        <v>668</v>
      </c>
      <c r="G99" s="683">
        <v>100001327</v>
      </c>
      <c r="H99" s="683">
        <v>995454</v>
      </c>
      <c r="I99" s="637"/>
      <c r="J99" s="683">
        <v>18</v>
      </c>
      <c r="K99" s="638"/>
      <c r="L99" s="747" t="s">
        <v>465</v>
      </c>
      <c r="M99" s="796" t="s">
        <v>448</v>
      </c>
      <c r="N99" s="797">
        <v>1090</v>
      </c>
      <c r="O99" s="639"/>
      <c r="P99" s="526" t="str">
        <f t="shared" si="5"/>
        <v>INCLUDED</v>
      </c>
      <c r="Q99" s="726">
        <f t="shared" si="6"/>
        <v>0</v>
      </c>
      <c r="R99" s="656">
        <f t="shared" si="7"/>
        <v>0</v>
      </c>
      <c r="AH99" s="685"/>
    </row>
    <row r="100" spans="1:34" ht="31.5">
      <c r="A100" s="809">
        <v>82</v>
      </c>
      <c r="B100" s="683">
        <v>7000010866</v>
      </c>
      <c r="C100" s="683">
        <v>1100</v>
      </c>
      <c r="D100" s="683">
        <v>180</v>
      </c>
      <c r="E100" s="683">
        <v>50</v>
      </c>
      <c r="F100" s="746" t="s">
        <v>668</v>
      </c>
      <c r="G100" s="683">
        <v>100001328</v>
      </c>
      <c r="H100" s="683">
        <v>995454</v>
      </c>
      <c r="I100" s="637"/>
      <c r="J100" s="683">
        <v>18</v>
      </c>
      <c r="K100" s="638"/>
      <c r="L100" s="747" t="s">
        <v>450</v>
      </c>
      <c r="M100" s="796" t="s">
        <v>448</v>
      </c>
      <c r="N100" s="797">
        <v>750</v>
      </c>
      <c r="O100" s="639"/>
      <c r="P100" s="526" t="str">
        <f t="shared" si="5"/>
        <v>INCLUDED</v>
      </c>
      <c r="Q100" s="726">
        <f t="shared" si="6"/>
        <v>0</v>
      </c>
      <c r="R100" s="656">
        <f t="shared" si="7"/>
        <v>0</v>
      </c>
      <c r="AH100" s="685"/>
    </row>
    <row r="101" spans="1:34">
      <c r="A101" s="809">
        <v>83</v>
      </c>
      <c r="B101" s="683">
        <v>7000010866</v>
      </c>
      <c r="C101" s="683">
        <v>1100</v>
      </c>
      <c r="D101" s="683">
        <v>180</v>
      </c>
      <c r="E101" s="683">
        <v>60</v>
      </c>
      <c r="F101" s="746" t="s">
        <v>668</v>
      </c>
      <c r="G101" s="683">
        <v>100001329</v>
      </c>
      <c r="H101" s="683">
        <v>995454</v>
      </c>
      <c r="I101" s="637"/>
      <c r="J101" s="683">
        <v>18</v>
      </c>
      <c r="K101" s="638"/>
      <c r="L101" s="747" t="s">
        <v>451</v>
      </c>
      <c r="M101" s="796" t="s">
        <v>452</v>
      </c>
      <c r="N101" s="797">
        <v>220</v>
      </c>
      <c r="O101" s="639"/>
      <c r="P101" s="526" t="str">
        <f t="shared" si="5"/>
        <v>INCLUDED</v>
      </c>
      <c r="Q101" s="726">
        <f t="shared" si="6"/>
        <v>0</v>
      </c>
      <c r="R101" s="656">
        <f t="shared" si="7"/>
        <v>0</v>
      </c>
      <c r="AH101" s="685"/>
    </row>
    <row r="102" spans="1:34" ht="47.25">
      <c r="A102" s="809">
        <v>84</v>
      </c>
      <c r="B102" s="683">
        <v>7000010866</v>
      </c>
      <c r="C102" s="683">
        <v>1100</v>
      </c>
      <c r="D102" s="683">
        <v>180</v>
      </c>
      <c r="E102" s="683">
        <v>70</v>
      </c>
      <c r="F102" s="746" t="s">
        <v>668</v>
      </c>
      <c r="G102" s="683">
        <v>100001331</v>
      </c>
      <c r="H102" s="683">
        <v>995455</v>
      </c>
      <c r="I102" s="637"/>
      <c r="J102" s="683">
        <v>18</v>
      </c>
      <c r="K102" s="638"/>
      <c r="L102" s="747" t="s">
        <v>453</v>
      </c>
      <c r="M102" s="796" t="s">
        <v>452</v>
      </c>
      <c r="N102" s="797">
        <v>60</v>
      </c>
      <c r="O102" s="639"/>
      <c r="P102" s="526" t="str">
        <f t="shared" si="5"/>
        <v>INCLUDED</v>
      </c>
      <c r="Q102" s="726">
        <f t="shared" si="6"/>
        <v>0</v>
      </c>
      <c r="R102" s="656">
        <f t="shared" si="7"/>
        <v>0</v>
      </c>
      <c r="AH102" s="685"/>
    </row>
    <row r="103" spans="1:34">
      <c r="A103" s="809">
        <v>85</v>
      </c>
      <c r="B103" s="683">
        <v>7000010866</v>
      </c>
      <c r="C103" s="683">
        <v>1100</v>
      </c>
      <c r="D103" s="683">
        <v>180</v>
      </c>
      <c r="E103" s="683">
        <v>80</v>
      </c>
      <c r="F103" s="746" t="s">
        <v>668</v>
      </c>
      <c r="G103" s="683">
        <v>100001714</v>
      </c>
      <c r="H103" s="683">
        <v>995428</v>
      </c>
      <c r="I103" s="637"/>
      <c r="J103" s="683">
        <v>18</v>
      </c>
      <c r="K103" s="638"/>
      <c r="L103" s="747" t="s">
        <v>462</v>
      </c>
      <c r="M103" s="796" t="s">
        <v>454</v>
      </c>
      <c r="N103" s="797">
        <v>10000</v>
      </c>
      <c r="O103" s="639"/>
      <c r="P103" s="526" t="str">
        <f t="shared" si="5"/>
        <v>INCLUDED</v>
      </c>
      <c r="Q103" s="726">
        <f t="shared" si="6"/>
        <v>0</v>
      </c>
      <c r="R103" s="656">
        <f t="shared" si="7"/>
        <v>0</v>
      </c>
      <c r="AH103" s="685"/>
    </row>
    <row r="104" spans="1:34" ht="31.5">
      <c r="A104" s="809">
        <v>86</v>
      </c>
      <c r="B104" s="683">
        <v>7000010866</v>
      </c>
      <c r="C104" s="683">
        <v>1100</v>
      </c>
      <c r="D104" s="683">
        <v>180</v>
      </c>
      <c r="E104" s="683">
        <v>160</v>
      </c>
      <c r="F104" s="746" t="s">
        <v>668</v>
      </c>
      <c r="G104" s="683">
        <v>100001386</v>
      </c>
      <c r="H104" s="683">
        <v>995421</v>
      </c>
      <c r="I104" s="637"/>
      <c r="J104" s="683">
        <v>18</v>
      </c>
      <c r="K104" s="638"/>
      <c r="L104" s="747" t="s">
        <v>721</v>
      </c>
      <c r="M104" s="796" t="s">
        <v>454</v>
      </c>
      <c r="N104" s="797">
        <v>1700</v>
      </c>
      <c r="O104" s="639"/>
      <c r="P104" s="526" t="str">
        <f t="shared" si="5"/>
        <v>INCLUDED</v>
      </c>
      <c r="Q104" s="726">
        <f t="shared" si="6"/>
        <v>0</v>
      </c>
      <c r="R104" s="656">
        <f t="shared" si="7"/>
        <v>0</v>
      </c>
      <c r="AH104" s="685"/>
    </row>
    <row r="105" spans="1:34" ht="31.5">
      <c r="A105" s="809">
        <v>87</v>
      </c>
      <c r="B105" s="683">
        <v>7000010866</v>
      </c>
      <c r="C105" s="683">
        <v>1100</v>
      </c>
      <c r="D105" s="683">
        <v>180</v>
      </c>
      <c r="E105" s="683">
        <v>170</v>
      </c>
      <c r="F105" s="746" t="s">
        <v>668</v>
      </c>
      <c r="G105" s="683">
        <v>100001412</v>
      </c>
      <c r="H105" s="683">
        <v>995462</v>
      </c>
      <c r="I105" s="637"/>
      <c r="J105" s="683">
        <v>18</v>
      </c>
      <c r="K105" s="638"/>
      <c r="L105" s="747" t="s">
        <v>722</v>
      </c>
      <c r="M105" s="796" t="s">
        <v>460</v>
      </c>
      <c r="N105" s="797">
        <v>450</v>
      </c>
      <c r="O105" s="639"/>
      <c r="P105" s="526" t="str">
        <f t="shared" si="5"/>
        <v>INCLUDED</v>
      </c>
      <c r="Q105" s="726">
        <f t="shared" si="6"/>
        <v>0</v>
      </c>
      <c r="R105" s="656">
        <f t="shared" si="7"/>
        <v>0</v>
      </c>
      <c r="AH105" s="685"/>
    </row>
    <row r="106" spans="1:34" ht="31.5">
      <c r="A106" s="809">
        <v>88</v>
      </c>
      <c r="B106" s="683">
        <v>7000010866</v>
      </c>
      <c r="C106" s="683">
        <v>1100</v>
      </c>
      <c r="D106" s="683">
        <v>180</v>
      </c>
      <c r="E106" s="683">
        <v>180</v>
      </c>
      <c r="F106" s="746" t="s">
        <v>668</v>
      </c>
      <c r="G106" s="683">
        <v>100001413</v>
      </c>
      <c r="H106" s="683">
        <v>995462</v>
      </c>
      <c r="I106" s="637"/>
      <c r="J106" s="683">
        <v>18</v>
      </c>
      <c r="K106" s="638"/>
      <c r="L106" s="747" t="s">
        <v>723</v>
      </c>
      <c r="M106" s="796" t="s">
        <v>460</v>
      </c>
      <c r="N106" s="797">
        <v>300</v>
      </c>
      <c r="O106" s="639"/>
      <c r="P106" s="526" t="str">
        <f t="shared" si="5"/>
        <v>INCLUDED</v>
      </c>
      <c r="Q106" s="726">
        <f t="shared" si="6"/>
        <v>0</v>
      </c>
      <c r="R106" s="656">
        <f t="shared" si="7"/>
        <v>0</v>
      </c>
      <c r="AH106" s="685"/>
    </row>
    <row r="107" spans="1:34" ht="31.5">
      <c r="A107" s="809">
        <v>89</v>
      </c>
      <c r="B107" s="683">
        <v>7000010866</v>
      </c>
      <c r="C107" s="683">
        <v>1100</v>
      </c>
      <c r="D107" s="683">
        <v>180</v>
      </c>
      <c r="E107" s="683">
        <v>190</v>
      </c>
      <c r="F107" s="746" t="s">
        <v>668</v>
      </c>
      <c r="G107" s="683">
        <v>100001414</v>
      </c>
      <c r="H107" s="683">
        <v>995462</v>
      </c>
      <c r="I107" s="637"/>
      <c r="J107" s="683">
        <v>18</v>
      </c>
      <c r="K107" s="638"/>
      <c r="L107" s="747" t="s">
        <v>724</v>
      </c>
      <c r="M107" s="796" t="s">
        <v>460</v>
      </c>
      <c r="N107" s="797">
        <v>90</v>
      </c>
      <c r="O107" s="639"/>
      <c r="P107" s="526" t="str">
        <f t="shared" si="5"/>
        <v>INCLUDED</v>
      </c>
      <c r="Q107" s="726">
        <f t="shared" si="6"/>
        <v>0</v>
      </c>
      <c r="R107" s="656">
        <f t="shared" si="7"/>
        <v>0</v>
      </c>
      <c r="AH107" s="685"/>
    </row>
    <row r="108" spans="1:34" ht="31.5">
      <c r="A108" s="809">
        <v>90</v>
      </c>
      <c r="B108" s="683">
        <v>7000010866</v>
      </c>
      <c r="C108" s="683">
        <v>1100</v>
      </c>
      <c r="D108" s="683">
        <v>180</v>
      </c>
      <c r="E108" s="683">
        <v>200</v>
      </c>
      <c r="F108" s="746" t="s">
        <v>668</v>
      </c>
      <c r="G108" s="683">
        <v>100001415</v>
      </c>
      <c r="H108" s="683">
        <v>995462</v>
      </c>
      <c r="I108" s="637"/>
      <c r="J108" s="683">
        <v>18</v>
      </c>
      <c r="K108" s="638"/>
      <c r="L108" s="747" t="s">
        <v>725</v>
      </c>
      <c r="M108" s="796" t="s">
        <v>460</v>
      </c>
      <c r="N108" s="797">
        <v>90</v>
      </c>
      <c r="O108" s="639"/>
      <c r="P108" s="526" t="str">
        <f t="shared" si="5"/>
        <v>INCLUDED</v>
      </c>
      <c r="Q108" s="726">
        <f t="shared" si="6"/>
        <v>0</v>
      </c>
      <c r="R108" s="656">
        <f t="shared" si="7"/>
        <v>0</v>
      </c>
      <c r="AH108" s="685"/>
    </row>
    <row r="109" spans="1:34" ht="141.75">
      <c r="A109" s="809">
        <v>91</v>
      </c>
      <c r="B109" s="683">
        <v>7000010866</v>
      </c>
      <c r="C109" s="683">
        <v>1100</v>
      </c>
      <c r="D109" s="683">
        <v>180</v>
      </c>
      <c r="E109" s="683">
        <v>230</v>
      </c>
      <c r="F109" s="746" t="s">
        <v>668</v>
      </c>
      <c r="G109" s="683">
        <v>100003525</v>
      </c>
      <c r="H109" s="683">
        <v>995451</v>
      </c>
      <c r="I109" s="637"/>
      <c r="J109" s="683">
        <v>18</v>
      </c>
      <c r="K109" s="638"/>
      <c r="L109" s="747" t="s">
        <v>726</v>
      </c>
      <c r="M109" s="796" t="s">
        <v>727</v>
      </c>
      <c r="N109" s="797">
        <v>6620</v>
      </c>
      <c r="O109" s="639"/>
      <c r="P109" s="526" t="str">
        <f t="shared" si="5"/>
        <v>INCLUDED</v>
      </c>
      <c r="Q109" s="726">
        <f t="shared" si="6"/>
        <v>0</v>
      </c>
      <c r="R109" s="656">
        <f t="shared" si="7"/>
        <v>0</v>
      </c>
      <c r="AH109" s="685"/>
    </row>
    <row r="110" spans="1:34" ht="47.25">
      <c r="A110" s="809">
        <v>92</v>
      </c>
      <c r="B110" s="683">
        <v>7000010866</v>
      </c>
      <c r="C110" s="683">
        <v>1100</v>
      </c>
      <c r="D110" s="683">
        <v>180</v>
      </c>
      <c r="E110" s="683">
        <v>250</v>
      </c>
      <c r="F110" s="746" t="s">
        <v>668</v>
      </c>
      <c r="G110" s="683">
        <v>100003768</v>
      </c>
      <c r="H110" s="683">
        <v>995451</v>
      </c>
      <c r="I110" s="637"/>
      <c r="J110" s="683">
        <v>18</v>
      </c>
      <c r="K110" s="638"/>
      <c r="L110" s="747" t="s">
        <v>540</v>
      </c>
      <c r="M110" s="796" t="s">
        <v>448</v>
      </c>
      <c r="N110" s="797">
        <v>950</v>
      </c>
      <c r="O110" s="639"/>
      <c r="P110" s="526" t="str">
        <f t="shared" si="5"/>
        <v>INCLUDED</v>
      </c>
      <c r="Q110" s="726">
        <f t="shared" si="6"/>
        <v>0</v>
      </c>
      <c r="R110" s="656">
        <f t="shared" si="7"/>
        <v>0</v>
      </c>
      <c r="AH110" s="685"/>
    </row>
    <row r="111" spans="1:34" ht="94.5">
      <c r="A111" s="809">
        <v>93</v>
      </c>
      <c r="B111" s="683">
        <v>7000010866</v>
      </c>
      <c r="C111" s="683">
        <v>1100</v>
      </c>
      <c r="D111" s="683">
        <v>180</v>
      </c>
      <c r="E111" s="683">
        <v>270</v>
      </c>
      <c r="F111" s="746" t="s">
        <v>668</v>
      </c>
      <c r="G111" s="683">
        <v>120002779</v>
      </c>
      <c r="H111" s="683">
        <v>995451</v>
      </c>
      <c r="I111" s="637"/>
      <c r="J111" s="683">
        <v>18</v>
      </c>
      <c r="K111" s="638"/>
      <c r="L111" s="747" t="s">
        <v>728</v>
      </c>
      <c r="M111" s="796" t="s">
        <v>286</v>
      </c>
      <c r="N111" s="797">
        <v>6</v>
      </c>
      <c r="O111" s="639"/>
      <c r="P111" s="526" t="str">
        <f t="shared" si="5"/>
        <v>INCLUDED</v>
      </c>
      <c r="Q111" s="726">
        <f t="shared" si="6"/>
        <v>0</v>
      </c>
      <c r="R111" s="656">
        <f t="shared" si="7"/>
        <v>0</v>
      </c>
      <c r="AH111" s="685"/>
    </row>
    <row r="112" spans="1:34" ht="31.5">
      <c r="A112" s="809">
        <v>94</v>
      </c>
      <c r="B112" s="683">
        <v>7000010866</v>
      </c>
      <c r="C112" s="683">
        <v>1100</v>
      </c>
      <c r="D112" s="683">
        <v>180</v>
      </c>
      <c r="E112" s="683">
        <v>280</v>
      </c>
      <c r="F112" s="746" t="s">
        <v>668</v>
      </c>
      <c r="G112" s="683">
        <v>100004831</v>
      </c>
      <c r="H112" s="683">
        <v>995451</v>
      </c>
      <c r="I112" s="637"/>
      <c r="J112" s="683">
        <v>18</v>
      </c>
      <c r="K112" s="638"/>
      <c r="L112" s="747" t="s">
        <v>729</v>
      </c>
      <c r="M112" s="796" t="s">
        <v>286</v>
      </c>
      <c r="N112" s="797">
        <v>6</v>
      </c>
      <c r="O112" s="639"/>
      <c r="P112" s="526" t="str">
        <f t="shared" si="5"/>
        <v>INCLUDED</v>
      </c>
      <c r="Q112" s="726">
        <f t="shared" si="6"/>
        <v>0</v>
      </c>
      <c r="R112" s="656">
        <f t="shared" si="7"/>
        <v>0</v>
      </c>
      <c r="AH112" s="685"/>
    </row>
    <row r="113" spans="1:34" ht="94.5">
      <c r="A113" s="809">
        <v>95</v>
      </c>
      <c r="B113" s="683">
        <v>7000010866</v>
      </c>
      <c r="C113" s="683">
        <v>1100</v>
      </c>
      <c r="D113" s="683">
        <v>180</v>
      </c>
      <c r="E113" s="683">
        <v>290</v>
      </c>
      <c r="F113" s="746" t="s">
        <v>668</v>
      </c>
      <c r="G113" s="683">
        <v>120002778</v>
      </c>
      <c r="H113" s="683">
        <v>995451</v>
      </c>
      <c r="I113" s="637"/>
      <c r="J113" s="683">
        <v>18</v>
      </c>
      <c r="K113" s="638"/>
      <c r="L113" s="747" t="s">
        <v>730</v>
      </c>
      <c r="M113" s="796" t="s">
        <v>286</v>
      </c>
      <c r="N113" s="797">
        <v>2</v>
      </c>
      <c r="O113" s="639"/>
      <c r="P113" s="526" t="str">
        <f t="shared" si="5"/>
        <v>INCLUDED</v>
      </c>
      <c r="Q113" s="726">
        <f t="shared" si="6"/>
        <v>0</v>
      </c>
      <c r="R113" s="656">
        <f t="shared" si="7"/>
        <v>0</v>
      </c>
      <c r="AH113" s="685"/>
    </row>
    <row r="114" spans="1:34" ht="31.5">
      <c r="A114" s="809">
        <v>96</v>
      </c>
      <c r="B114" s="683">
        <v>7000010866</v>
      </c>
      <c r="C114" s="683">
        <v>1100</v>
      </c>
      <c r="D114" s="683">
        <v>180</v>
      </c>
      <c r="E114" s="683">
        <v>300</v>
      </c>
      <c r="F114" s="746" t="s">
        <v>668</v>
      </c>
      <c r="G114" s="683">
        <v>100004830</v>
      </c>
      <c r="H114" s="683">
        <v>995451</v>
      </c>
      <c r="I114" s="637"/>
      <c r="J114" s="683">
        <v>18</v>
      </c>
      <c r="K114" s="638"/>
      <c r="L114" s="747" t="s">
        <v>731</v>
      </c>
      <c r="M114" s="796" t="s">
        <v>286</v>
      </c>
      <c r="N114" s="797">
        <v>2</v>
      </c>
      <c r="O114" s="639"/>
      <c r="P114" s="526" t="str">
        <f t="shared" si="5"/>
        <v>INCLUDED</v>
      </c>
      <c r="Q114" s="726">
        <f t="shared" si="6"/>
        <v>0</v>
      </c>
      <c r="R114" s="656">
        <f t="shared" si="7"/>
        <v>0</v>
      </c>
      <c r="AH114" s="685"/>
    </row>
    <row r="115" spans="1:34" ht="63">
      <c r="A115" s="809">
        <v>97</v>
      </c>
      <c r="B115" s="683">
        <v>7000010866</v>
      </c>
      <c r="C115" s="683">
        <v>1100</v>
      </c>
      <c r="D115" s="683">
        <v>180</v>
      </c>
      <c r="E115" s="683">
        <v>310</v>
      </c>
      <c r="F115" s="746" t="s">
        <v>668</v>
      </c>
      <c r="G115" s="683">
        <v>120002787</v>
      </c>
      <c r="H115" s="683">
        <v>995451</v>
      </c>
      <c r="I115" s="637"/>
      <c r="J115" s="683">
        <v>18</v>
      </c>
      <c r="K115" s="638"/>
      <c r="L115" s="747" t="s">
        <v>732</v>
      </c>
      <c r="M115" s="796" t="s">
        <v>286</v>
      </c>
      <c r="N115" s="797">
        <v>2</v>
      </c>
      <c r="O115" s="639"/>
      <c r="P115" s="526" t="str">
        <f t="shared" si="5"/>
        <v>INCLUDED</v>
      </c>
      <c r="Q115" s="726">
        <f t="shared" si="6"/>
        <v>0</v>
      </c>
      <c r="R115" s="656">
        <f t="shared" si="7"/>
        <v>0</v>
      </c>
      <c r="AH115" s="685"/>
    </row>
    <row r="116" spans="1:34" ht="31.5">
      <c r="A116" s="809">
        <v>98</v>
      </c>
      <c r="B116" s="683">
        <v>7000010866</v>
      </c>
      <c r="C116" s="683">
        <v>1100</v>
      </c>
      <c r="D116" s="683">
        <v>180</v>
      </c>
      <c r="E116" s="683">
        <v>320</v>
      </c>
      <c r="F116" s="746" t="s">
        <v>668</v>
      </c>
      <c r="G116" s="683">
        <v>100001470</v>
      </c>
      <c r="H116" s="683">
        <v>995432</v>
      </c>
      <c r="I116" s="637"/>
      <c r="J116" s="683">
        <v>18</v>
      </c>
      <c r="K116" s="638"/>
      <c r="L116" s="747" t="s">
        <v>733</v>
      </c>
      <c r="M116" s="796" t="s">
        <v>448</v>
      </c>
      <c r="N116" s="797">
        <v>164170</v>
      </c>
      <c r="O116" s="639"/>
      <c r="P116" s="526" t="str">
        <f t="shared" si="5"/>
        <v>INCLUDED</v>
      </c>
      <c r="Q116" s="726">
        <f t="shared" si="6"/>
        <v>0</v>
      </c>
      <c r="R116" s="656">
        <f t="shared" si="7"/>
        <v>0</v>
      </c>
      <c r="AH116" s="685"/>
    </row>
    <row r="117" spans="1:34" ht="63">
      <c r="A117" s="809">
        <v>99</v>
      </c>
      <c r="B117" s="683">
        <v>7000010866</v>
      </c>
      <c r="C117" s="683">
        <v>1100</v>
      </c>
      <c r="D117" s="683">
        <v>180</v>
      </c>
      <c r="E117" s="683">
        <v>360</v>
      </c>
      <c r="F117" s="746" t="s">
        <v>668</v>
      </c>
      <c r="G117" s="683">
        <v>100001692</v>
      </c>
      <c r="H117" s="683">
        <v>995416</v>
      </c>
      <c r="I117" s="637"/>
      <c r="J117" s="683">
        <v>18</v>
      </c>
      <c r="K117" s="638"/>
      <c r="L117" s="747" t="s">
        <v>734</v>
      </c>
      <c r="M117" s="796" t="s">
        <v>454</v>
      </c>
      <c r="N117" s="797">
        <v>81</v>
      </c>
      <c r="O117" s="639"/>
      <c r="P117" s="526" t="str">
        <f t="shared" si="5"/>
        <v>INCLUDED</v>
      </c>
      <c r="Q117" s="726">
        <f t="shared" si="6"/>
        <v>0</v>
      </c>
      <c r="R117" s="656">
        <f t="shared" si="7"/>
        <v>0</v>
      </c>
      <c r="AH117" s="685"/>
    </row>
    <row r="118" spans="1:34" ht="47.25">
      <c r="A118" s="809">
        <v>100</v>
      </c>
      <c r="B118" s="683">
        <v>7000010866</v>
      </c>
      <c r="C118" s="683">
        <v>1100</v>
      </c>
      <c r="D118" s="683">
        <v>180</v>
      </c>
      <c r="E118" s="683">
        <v>370</v>
      </c>
      <c r="F118" s="746" t="s">
        <v>668</v>
      </c>
      <c r="G118" s="683">
        <v>100001735</v>
      </c>
      <c r="H118" s="683">
        <v>995462</v>
      </c>
      <c r="I118" s="637"/>
      <c r="J118" s="683">
        <v>18</v>
      </c>
      <c r="K118" s="638"/>
      <c r="L118" s="798" t="s">
        <v>474</v>
      </c>
      <c r="M118" s="796" t="s">
        <v>460</v>
      </c>
      <c r="N118" s="797">
        <v>20</v>
      </c>
      <c r="O118" s="639"/>
      <c r="P118" s="526" t="str">
        <f t="shared" si="5"/>
        <v>INCLUDED</v>
      </c>
      <c r="Q118" s="726">
        <f t="shared" si="6"/>
        <v>0</v>
      </c>
      <c r="R118" s="656">
        <f t="shared" si="7"/>
        <v>0</v>
      </c>
      <c r="AH118" s="685"/>
    </row>
    <row r="119" spans="1:34" ht="47.25">
      <c r="A119" s="809">
        <v>101</v>
      </c>
      <c r="B119" s="683">
        <v>7000010866</v>
      </c>
      <c r="C119" s="683">
        <v>1100</v>
      </c>
      <c r="D119" s="683">
        <v>180</v>
      </c>
      <c r="E119" s="683">
        <v>380</v>
      </c>
      <c r="F119" s="746" t="s">
        <v>668</v>
      </c>
      <c r="G119" s="683">
        <v>100001736</v>
      </c>
      <c r="H119" s="683">
        <v>995462</v>
      </c>
      <c r="I119" s="637"/>
      <c r="J119" s="683">
        <v>18</v>
      </c>
      <c r="K119" s="638"/>
      <c r="L119" s="747" t="s">
        <v>475</v>
      </c>
      <c r="M119" s="796" t="s">
        <v>460</v>
      </c>
      <c r="N119" s="797">
        <v>20</v>
      </c>
      <c r="O119" s="639"/>
      <c r="P119" s="526" t="str">
        <f t="shared" si="5"/>
        <v>INCLUDED</v>
      </c>
      <c r="Q119" s="726">
        <f t="shared" si="6"/>
        <v>0</v>
      </c>
      <c r="R119" s="656">
        <f t="shared" si="7"/>
        <v>0</v>
      </c>
      <c r="AH119" s="685"/>
    </row>
    <row r="120" spans="1:34">
      <c r="A120" s="809">
        <v>102</v>
      </c>
      <c r="B120" s="683">
        <v>7000010866</v>
      </c>
      <c r="C120" s="683">
        <v>1100</v>
      </c>
      <c r="D120" s="683">
        <v>180</v>
      </c>
      <c r="E120" s="683">
        <v>390</v>
      </c>
      <c r="F120" s="746" t="s">
        <v>668</v>
      </c>
      <c r="G120" s="683">
        <v>100001713</v>
      </c>
      <c r="H120" s="683">
        <v>995424</v>
      </c>
      <c r="I120" s="637"/>
      <c r="J120" s="683">
        <v>18</v>
      </c>
      <c r="K120" s="638"/>
      <c r="L120" s="747" t="s">
        <v>463</v>
      </c>
      <c r="M120" s="796" t="s">
        <v>454</v>
      </c>
      <c r="N120" s="797">
        <v>10000</v>
      </c>
      <c r="O120" s="639"/>
      <c r="P120" s="526" t="str">
        <f t="shared" si="5"/>
        <v>INCLUDED</v>
      </c>
      <c r="Q120" s="726">
        <f t="shared" si="6"/>
        <v>0</v>
      </c>
      <c r="R120" s="656">
        <f t="shared" si="7"/>
        <v>0</v>
      </c>
      <c r="AH120" s="685"/>
    </row>
    <row r="121" spans="1:34" ht="31.5">
      <c r="A121" s="809">
        <v>103</v>
      </c>
      <c r="B121" s="683">
        <v>7000010866</v>
      </c>
      <c r="C121" s="683">
        <v>1100</v>
      </c>
      <c r="D121" s="683">
        <v>180</v>
      </c>
      <c r="E121" s="683">
        <v>400</v>
      </c>
      <c r="F121" s="746" t="s">
        <v>668</v>
      </c>
      <c r="G121" s="683">
        <v>100003926</v>
      </c>
      <c r="H121" s="683">
        <v>995428</v>
      </c>
      <c r="I121" s="637"/>
      <c r="J121" s="683">
        <v>18</v>
      </c>
      <c r="K121" s="638"/>
      <c r="L121" s="747" t="s">
        <v>735</v>
      </c>
      <c r="M121" s="796" t="s">
        <v>454</v>
      </c>
      <c r="N121" s="797">
        <v>1400</v>
      </c>
      <c r="O121" s="639"/>
      <c r="P121" s="526" t="str">
        <f t="shared" si="5"/>
        <v>INCLUDED</v>
      </c>
      <c r="Q121" s="726">
        <f t="shared" si="6"/>
        <v>0</v>
      </c>
      <c r="R121" s="656">
        <f t="shared" si="7"/>
        <v>0</v>
      </c>
      <c r="AH121" s="685"/>
    </row>
    <row r="122" spans="1:34" ht="63">
      <c r="A122" s="809">
        <v>104</v>
      </c>
      <c r="B122" s="683">
        <v>7000010866</v>
      </c>
      <c r="C122" s="683">
        <v>1100</v>
      </c>
      <c r="D122" s="683">
        <v>180</v>
      </c>
      <c r="E122" s="683">
        <v>410</v>
      </c>
      <c r="F122" s="746" t="s">
        <v>668</v>
      </c>
      <c r="G122" s="683">
        <v>100006920</v>
      </c>
      <c r="H122" s="683">
        <v>995456</v>
      </c>
      <c r="I122" s="637"/>
      <c r="J122" s="683">
        <v>18</v>
      </c>
      <c r="K122" s="638"/>
      <c r="L122" s="747" t="s">
        <v>736</v>
      </c>
      <c r="M122" s="796" t="s">
        <v>448</v>
      </c>
      <c r="N122" s="797">
        <v>255</v>
      </c>
      <c r="O122" s="639"/>
      <c r="P122" s="526" t="str">
        <f t="shared" si="5"/>
        <v>INCLUDED</v>
      </c>
      <c r="Q122" s="726">
        <f t="shared" si="6"/>
        <v>0</v>
      </c>
      <c r="R122" s="656">
        <f t="shared" si="7"/>
        <v>0</v>
      </c>
      <c r="AH122" s="685"/>
    </row>
    <row r="123" spans="1:34" ht="31.5">
      <c r="A123" s="809">
        <v>105</v>
      </c>
      <c r="B123" s="683">
        <v>7000010866</v>
      </c>
      <c r="C123" s="683">
        <v>1110</v>
      </c>
      <c r="D123" s="683">
        <v>200</v>
      </c>
      <c r="E123" s="683">
        <v>10</v>
      </c>
      <c r="F123" s="746" t="s">
        <v>677</v>
      </c>
      <c r="G123" s="683">
        <v>100000267</v>
      </c>
      <c r="H123" s="683">
        <v>998736</v>
      </c>
      <c r="I123" s="637"/>
      <c r="J123" s="683">
        <v>18</v>
      </c>
      <c r="K123" s="638"/>
      <c r="L123" s="747" t="s">
        <v>737</v>
      </c>
      <c r="M123" s="796" t="s">
        <v>286</v>
      </c>
      <c r="N123" s="797">
        <v>6</v>
      </c>
      <c r="O123" s="639"/>
      <c r="P123" s="526" t="str">
        <f t="shared" si="5"/>
        <v>INCLUDED</v>
      </c>
      <c r="Q123" s="726">
        <f t="shared" si="6"/>
        <v>0</v>
      </c>
      <c r="R123" s="656">
        <f t="shared" si="7"/>
        <v>0</v>
      </c>
      <c r="AH123" s="685"/>
    </row>
    <row r="124" spans="1:34" ht="31.5">
      <c r="A124" s="809">
        <v>106</v>
      </c>
      <c r="B124" s="683">
        <v>7000010866</v>
      </c>
      <c r="C124" s="683">
        <v>1110</v>
      </c>
      <c r="D124" s="683">
        <v>200</v>
      </c>
      <c r="E124" s="683">
        <v>30</v>
      </c>
      <c r="F124" s="746" t="s">
        <v>677</v>
      </c>
      <c r="G124" s="683">
        <v>100000274</v>
      </c>
      <c r="H124" s="683">
        <v>998736</v>
      </c>
      <c r="I124" s="637"/>
      <c r="J124" s="683">
        <v>18</v>
      </c>
      <c r="K124" s="638"/>
      <c r="L124" s="747" t="s">
        <v>635</v>
      </c>
      <c r="M124" s="796" t="s">
        <v>286</v>
      </c>
      <c r="N124" s="797">
        <v>12</v>
      </c>
      <c r="O124" s="639"/>
      <c r="P124" s="526" t="str">
        <f t="shared" si="5"/>
        <v>INCLUDED</v>
      </c>
      <c r="Q124" s="726">
        <f t="shared" si="6"/>
        <v>0</v>
      </c>
      <c r="R124" s="656">
        <f t="shared" si="7"/>
        <v>0</v>
      </c>
      <c r="AH124" s="685"/>
    </row>
    <row r="125" spans="1:34">
      <c r="A125" s="809">
        <v>107</v>
      </c>
      <c r="B125" s="683">
        <v>7000010866</v>
      </c>
      <c r="C125" s="683">
        <v>1110</v>
      </c>
      <c r="D125" s="683">
        <v>200</v>
      </c>
      <c r="E125" s="683">
        <v>40</v>
      </c>
      <c r="F125" s="746" t="s">
        <v>677</v>
      </c>
      <c r="G125" s="683">
        <v>100000275</v>
      </c>
      <c r="H125" s="683">
        <v>998736</v>
      </c>
      <c r="I125" s="637"/>
      <c r="J125" s="683">
        <v>18</v>
      </c>
      <c r="K125" s="638"/>
      <c r="L125" s="747" t="s">
        <v>472</v>
      </c>
      <c r="M125" s="796" t="s">
        <v>286</v>
      </c>
      <c r="N125" s="797">
        <v>12</v>
      </c>
      <c r="O125" s="639"/>
      <c r="P125" s="526" t="str">
        <f t="shared" si="5"/>
        <v>INCLUDED</v>
      </c>
      <c r="Q125" s="726">
        <f t="shared" si="6"/>
        <v>0</v>
      </c>
      <c r="R125" s="656">
        <f t="shared" si="7"/>
        <v>0</v>
      </c>
      <c r="AH125" s="685"/>
    </row>
    <row r="126" spans="1:34">
      <c r="A126" s="809">
        <v>108</v>
      </c>
      <c r="B126" s="683">
        <v>7000010866</v>
      </c>
      <c r="C126" s="683">
        <v>1110</v>
      </c>
      <c r="D126" s="683">
        <v>200</v>
      </c>
      <c r="E126" s="683">
        <v>50</v>
      </c>
      <c r="F126" s="746" t="s">
        <v>677</v>
      </c>
      <c r="G126" s="683">
        <v>100000326</v>
      </c>
      <c r="H126" s="683">
        <v>998736</v>
      </c>
      <c r="I126" s="637"/>
      <c r="J126" s="683">
        <v>18</v>
      </c>
      <c r="K126" s="638"/>
      <c r="L126" s="747" t="s">
        <v>738</v>
      </c>
      <c r="M126" s="796" t="s">
        <v>286</v>
      </c>
      <c r="N126" s="797">
        <v>16</v>
      </c>
      <c r="O126" s="639"/>
      <c r="P126" s="526" t="str">
        <f t="shared" si="5"/>
        <v>INCLUDED</v>
      </c>
      <c r="Q126" s="726">
        <f t="shared" si="6"/>
        <v>0</v>
      </c>
      <c r="R126" s="656">
        <f t="shared" si="7"/>
        <v>0</v>
      </c>
      <c r="AH126" s="685"/>
    </row>
    <row r="127" spans="1:34">
      <c r="A127" s="809">
        <v>109</v>
      </c>
      <c r="B127" s="683">
        <v>7000010866</v>
      </c>
      <c r="C127" s="683">
        <v>1110</v>
      </c>
      <c r="D127" s="683">
        <v>200</v>
      </c>
      <c r="E127" s="683">
        <v>60</v>
      </c>
      <c r="F127" s="746" t="s">
        <v>677</v>
      </c>
      <c r="G127" s="683">
        <v>100000328</v>
      </c>
      <c r="H127" s="683">
        <v>998736</v>
      </c>
      <c r="I127" s="637"/>
      <c r="J127" s="683">
        <v>18</v>
      </c>
      <c r="K127" s="638"/>
      <c r="L127" s="747" t="s">
        <v>439</v>
      </c>
      <c r="M127" s="796" t="s">
        <v>286</v>
      </c>
      <c r="N127" s="797">
        <v>12</v>
      </c>
      <c r="O127" s="639"/>
      <c r="P127" s="526" t="str">
        <f t="shared" si="5"/>
        <v>INCLUDED</v>
      </c>
      <c r="Q127" s="726">
        <f t="shared" si="6"/>
        <v>0</v>
      </c>
      <c r="R127" s="656">
        <f t="shared" si="7"/>
        <v>0</v>
      </c>
      <c r="AH127" s="685"/>
    </row>
    <row r="128" spans="1:34">
      <c r="A128" s="809">
        <v>110</v>
      </c>
      <c r="B128" s="683">
        <v>7000010866</v>
      </c>
      <c r="C128" s="683">
        <v>1110</v>
      </c>
      <c r="D128" s="683">
        <v>200</v>
      </c>
      <c r="E128" s="683">
        <v>70</v>
      </c>
      <c r="F128" s="746" t="s">
        <v>677</v>
      </c>
      <c r="G128" s="683">
        <v>100005443</v>
      </c>
      <c r="H128" s="683">
        <v>998734</v>
      </c>
      <c r="I128" s="637"/>
      <c r="J128" s="683">
        <v>18</v>
      </c>
      <c r="K128" s="638"/>
      <c r="L128" s="747" t="s">
        <v>739</v>
      </c>
      <c r="M128" s="796" t="s">
        <v>286</v>
      </c>
      <c r="N128" s="797">
        <v>36</v>
      </c>
      <c r="O128" s="639"/>
      <c r="P128" s="526" t="str">
        <f t="shared" si="5"/>
        <v>INCLUDED</v>
      </c>
      <c r="Q128" s="726">
        <f t="shared" si="6"/>
        <v>0</v>
      </c>
      <c r="R128" s="656">
        <f t="shared" si="7"/>
        <v>0</v>
      </c>
      <c r="AH128" s="685"/>
    </row>
    <row r="129" spans="1:34" ht="31.5">
      <c r="A129" s="809">
        <v>111</v>
      </c>
      <c r="B129" s="683">
        <v>7000010866</v>
      </c>
      <c r="C129" s="683">
        <v>1120</v>
      </c>
      <c r="D129" s="683">
        <v>370</v>
      </c>
      <c r="E129" s="683">
        <v>10</v>
      </c>
      <c r="F129" s="746" t="s">
        <v>678</v>
      </c>
      <c r="G129" s="683">
        <v>100002181</v>
      </c>
      <c r="H129" s="683">
        <v>998736</v>
      </c>
      <c r="I129" s="637"/>
      <c r="J129" s="683">
        <v>18</v>
      </c>
      <c r="K129" s="638"/>
      <c r="L129" s="747" t="s">
        <v>441</v>
      </c>
      <c r="M129" s="796" t="s">
        <v>442</v>
      </c>
      <c r="N129" s="797">
        <v>1</v>
      </c>
      <c r="O129" s="639"/>
      <c r="P129" s="526" t="str">
        <f t="shared" si="5"/>
        <v>INCLUDED</v>
      </c>
      <c r="Q129" s="726">
        <f t="shared" si="6"/>
        <v>0</v>
      </c>
      <c r="R129" s="656">
        <f t="shared" si="7"/>
        <v>0</v>
      </c>
      <c r="AH129" s="685"/>
    </row>
    <row r="130" spans="1:34" ht="31.5">
      <c r="A130" s="809">
        <v>112</v>
      </c>
      <c r="B130" s="683">
        <v>7000010866</v>
      </c>
      <c r="C130" s="683">
        <v>1120</v>
      </c>
      <c r="D130" s="683">
        <v>370</v>
      </c>
      <c r="E130" s="683">
        <v>20</v>
      </c>
      <c r="F130" s="746" t="s">
        <v>678</v>
      </c>
      <c r="G130" s="683">
        <v>100002182</v>
      </c>
      <c r="H130" s="683">
        <v>998736</v>
      </c>
      <c r="I130" s="637"/>
      <c r="J130" s="683">
        <v>18</v>
      </c>
      <c r="K130" s="638"/>
      <c r="L130" s="747" t="s">
        <v>443</v>
      </c>
      <c r="M130" s="796" t="s">
        <v>442</v>
      </c>
      <c r="N130" s="797">
        <v>1</v>
      </c>
      <c r="O130" s="639"/>
      <c r="P130" s="526" t="str">
        <f t="shared" si="5"/>
        <v>INCLUDED</v>
      </c>
      <c r="Q130" s="726">
        <f t="shared" si="6"/>
        <v>0</v>
      </c>
      <c r="R130" s="656">
        <f t="shared" si="7"/>
        <v>0</v>
      </c>
      <c r="AH130" s="685"/>
    </row>
    <row r="131" spans="1:34" ht="31.5">
      <c r="A131" s="809">
        <v>113</v>
      </c>
      <c r="B131" s="683">
        <v>7000010866</v>
      </c>
      <c r="C131" s="683">
        <v>1170</v>
      </c>
      <c r="D131" s="683">
        <v>390</v>
      </c>
      <c r="E131" s="683">
        <v>10</v>
      </c>
      <c r="F131" s="746" t="s">
        <v>679</v>
      </c>
      <c r="G131" s="683">
        <v>100001871</v>
      </c>
      <c r="H131" s="683">
        <v>995461</v>
      </c>
      <c r="I131" s="637"/>
      <c r="J131" s="683">
        <v>18</v>
      </c>
      <c r="K131" s="638"/>
      <c r="L131" s="747" t="s">
        <v>660</v>
      </c>
      <c r="M131" s="796" t="s">
        <v>287</v>
      </c>
      <c r="N131" s="797">
        <v>2</v>
      </c>
      <c r="O131" s="639"/>
      <c r="P131" s="526" t="str">
        <f t="shared" si="5"/>
        <v>INCLUDED</v>
      </c>
      <c r="Q131" s="726">
        <f t="shared" si="6"/>
        <v>0</v>
      </c>
      <c r="R131" s="656">
        <f t="shared" si="7"/>
        <v>0</v>
      </c>
      <c r="AH131" s="685"/>
    </row>
    <row r="132" spans="1:34" ht="31.5">
      <c r="A132" s="809">
        <v>114</v>
      </c>
      <c r="B132" s="683">
        <v>7000010866</v>
      </c>
      <c r="C132" s="683">
        <v>1170</v>
      </c>
      <c r="D132" s="683">
        <v>390</v>
      </c>
      <c r="E132" s="683">
        <v>20</v>
      </c>
      <c r="F132" s="746" t="s">
        <v>679</v>
      </c>
      <c r="G132" s="683">
        <v>100007083</v>
      </c>
      <c r="H132" s="683">
        <v>998736</v>
      </c>
      <c r="I132" s="637"/>
      <c r="J132" s="683">
        <v>18</v>
      </c>
      <c r="K132" s="638"/>
      <c r="L132" s="747" t="s">
        <v>740</v>
      </c>
      <c r="M132" s="796" t="s">
        <v>461</v>
      </c>
      <c r="N132" s="797">
        <v>2</v>
      </c>
      <c r="O132" s="639"/>
      <c r="P132" s="526" t="str">
        <f t="shared" si="5"/>
        <v>INCLUDED</v>
      </c>
      <c r="Q132" s="726">
        <f t="shared" si="6"/>
        <v>0</v>
      </c>
      <c r="R132" s="656">
        <f t="shared" si="7"/>
        <v>0</v>
      </c>
      <c r="AH132" s="685"/>
    </row>
    <row r="133" spans="1:34">
      <c r="A133" s="809">
        <v>115</v>
      </c>
      <c r="B133" s="683">
        <v>7000010866</v>
      </c>
      <c r="C133" s="683">
        <v>1170</v>
      </c>
      <c r="D133" s="683">
        <v>390</v>
      </c>
      <c r="E133" s="683">
        <v>30</v>
      </c>
      <c r="F133" s="746" t="s">
        <v>679</v>
      </c>
      <c r="G133" s="683">
        <v>100001881</v>
      </c>
      <c r="H133" s="683">
        <v>995463</v>
      </c>
      <c r="I133" s="637"/>
      <c r="J133" s="683">
        <v>18</v>
      </c>
      <c r="K133" s="638"/>
      <c r="L133" s="747" t="s">
        <v>647</v>
      </c>
      <c r="M133" s="796" t="s">
        <v>287</v>
      </c>
      <c r="N133" s="797">
        <v>2</v>
      </c>
      <c r="O133" s="639"/>
      <c r="P133" s="526" t="str">
        <f t="shared" si="5"/>
        <v>INCLUDED</v>
      </c>
      <c r="Q133" s="726">
        <f t="shared" si="6"/>
        <v>0</v>
      </c>
      <c r="R133" s="656">
        <f t="shared" si="7"/>
        <v>0</v>
      </c>
      <c r="AH133" s="685"/>
    </row>
    <row r="134" spans="1:34">
      <c r="A134" s="809">
        <v>116</v>
      </c>
      <c r="B134" s="683">
        <v>7000010866</v>
      </c>
      <c r="C134" s="683">
        <v>1170</v>
      </c>
      <c r="D134" s="683">
        <v>390</v>
      </c>
      <c r="E134" s="683">
        <v>40</v>
      </c>
      <c r="F134" s="746" t="s">
        <v>679</v>
      </c>
      <c r="G134" s="683">
        <v>100000975</v>
      </c>
      <c r="H134" s="683">
        <v>995461</v>
      </c>
      <c r="I134" s="637"/>
      <c r="J134" s="683">
        <v>18</v>
      </c>
      <c r="K134" s="638"/>
      <c r="L134" s="747" t="s">
        <v>648</v>
      </c>
      <c r="M134" s="796" t="s">
        <v>286</v>
      </c>
      <c r="N134" s="797">
        <v>4</v>
      </c>
      <c r="O134" s="639"/>
      <c r="P134" s="526" t="str">
        <f t="shared" si="5"/>
        <v>INCLUDED</v>
      </c>
      <c r="Q134" s="726">
        <f t="shared" si="6"/>
        <v>0</v>
      </c>
      <c r="R134" s="656">
        <f t="shared" si="7"/>
        <v>0</v>
      </c>
      <c r="AH134" s="685"/>
    </row>
    <row r="135" spans="1:34">
      <c r="A135" s="809">
        <v>117</v>
      </c>
      <c r="B135" s="683">
        <v>7000010866</v>
      </c>
      <c r="C135" s="683">
        <v>1340</v>
      </c>
      <c r="D135" s="683">
        <v>420</v>
      </c>
      <c r="E135" s="683">
        <v>10</v>
      </c>
      <c r="F135" s="746" t="s">
        <v>680</v>
      </c>
      <c r="G135" s="683">
        <v>100002042</v>
      </c>
      <c r="H135" s="683">
        <v>998734</v>
      </c>
      <c r="I135" s="637"/>
      <c r="J135" s="683">
        <v>18</v>
      </c>
      <c r="K135" s="638"/>
      <c r="L135" s="747" t="s">
        <v>643</v>
      </c>
      <c r="M135" s="796" t="s">
        <v>286</v>
      </c>
      <c r="N135" s="797">
        <v>4</v>
      </c>
      <c r="O135" s="639"/>
      <c r="P135" s="526" t="str">
        <f t="shared" si="5"/>
        <v>INCLUDED</v>
      </c>
      <c r="Q135" s="726">
        <f t="shared" si="6"/>
        <v>0</v>
      </c>
      <c r="R135" s="656">
        <f t="shared" si="7"/>
        <v>0</v>
      </c>
      <c r="AH135" s="685"/>
    </row>
    <row r="136" spans="1:34">
      <c r="A136" s="809">
        <v>118</v>
      </c>
      <c r="B136" s="683">
        <v>7000010866</v>
      </c>
      <c r="C136" s="683">
        <v>1340</v>
      </c>
      <c r="D136" s="683">
        <v>420</v>
      </c>
      <c r="E136" s="683">
        <v>20</v>
      </c>
      <c r="F136" s="746" t="s">
        <v>680</v>
      </c>
      <c r="G136" s="683">
        <v>100000883</v>
      </c>
      <c r="H136" s="683">
        <v>998734</v>
      </c>
      <c r="I136" s="637"/>
      <c r="J136" s="683">
        <v>18</v>
      </c>
      <c r="K136" s="638"/>
      <c r="L136" s="747" t="s">
        <v>499</v>
      </c>
      <c r="M136" s="796" t="s">
        <v>286</v>
      </c>
      <c r="N136" s="797">
        <v>12</v>
      </c>
      <c r="O136" s="639"/>
      <c r="P136" s="526" t="str">
        <f t="shared" si="5"/>
        <v>INCLUDED</v>
      </c>
      <c r="Q136" s="726">
        <f t="shared" si="6"/>
        <v>0</v>
      </c>
      <c r="R136" s="656">
        <f t="shared" si="7"/>
        <v>0</v>
      </c>
      <c r="AH136" s="685"/>
    </row>
    <row r="137" spans="1:34">
      <c r="A137" s="809">
        <v>119</v>
      </c>
      <c r="B137" s="683">
        <v>7000010866</v>
      </c>
      <c r="C137" s="683">
        <v>1340</v>
      </c>
      <c r="D137" s="683">
        <v>420</v>
      </c>
      <c r="E137" s="683">
        <v>30</v>
      </c>
      <c r="F137" s="746" t="s">
        <v>680</v>
      </c>
      <c r="G137" s="683">
        <v>100000886</v>
      </c>
      <c r="H137" s="683">
        <v>998734</v>
      </c>
      <c r="I137" s="637"/>
      <c r="J137" s="683">
        <v>18</v>
      </c>
      <c r="K137" s="638"/>
      <c r="L137" s="747" t="s">
        <v>500</v>
      </c>
      <c r="M137" s="796" t="s">
        <v>286</v>
      </c>
      <c r="N137" s="797">
        <v>2</v>
      </c>
      <c r="O137" s="639"/>
      <c r="P137" s="526" t="str">
        <f t="shared" si="5"/>
        <v>INCLUDED</v>
      </c>
      <c r="Q137" s="726">
        <f t="shared" si="6"/>
        <v>0</v>
      </c>
      <c r="R137" s="656">
        <f t="shared" si="7"/>
        <v>0</v>
      </c>
      <c r="AH137" s="685"/>
    </row>
    <row r="138" spans="1:34">
      <c r="A138" s="809">
        <v>120</v>
      </c>
      <c r="B138" s="683">
        <v>7000010866</v>
      </c>
      <c r="C138" s="683">
        <v>1340</v>
      </c>
      <c r="D138" s="683">
        <v>420</v>
      </c>
      <c r="E138" s="683">
        <v>40</v>
      </c>
      <c r="F138" s="746" t="s">
        <v>680</v>
      </c>
      <c r="G138" s="683">
        <v>100000888</v>
      </c>
      <c r="H138" s="683">
        <v>998734</v>
      </c>
      <c r="I138" s="637"/>
      <c r="J138" s="683">
        <v>18</v>
      </c>
      <c r="K138" s="638"/>
      <c r="L138" s="747" t="s">
        <v>501</v>
      </c>
      <c r="M138" s="796" t="s">
        <v>286</v>
      </c>
      <c r="N138" s="797">
        <v>2</v>
      </c>
      <c r="O138" s="639"/>
      <c r="P138" s="526" t="str">
        <f t="shared" si="5"/>
        <v>INCLUDED</v>
      </c>
      <c r="Q138" s="726">
        <f t="shared" si="6"/>
        <v>0</v>
      </c>
      <c r="R138" s="656">
        <f t="shared" si="7"/>
        <v>0</v>
      </c>
      <c r="AH138" s="685"/>
    </row>
    <row r="139" spans="1:34">
      <c r="A139" s="809">
        <v>121</v>
      </c>
      <c r="B139" s="683">
        <v>7000010866</v>
      </c>
      <c r="C139" s="683">
        <v>1340</v>
      </c>
      <c r="D139" s="683">
        <v>420</v>
      </c>
      <c r="E139" s="683">
        <v>50</v>
      </c>
      <c r="F139" s="746" t="s">
        <v>680</v>
      </c>
      <c r="G139" s="683">
        <v>100000890</v>
      </c>
      <c r="H139" s="683">
        <v>998734</v>
      </c>
      <c r="I139" s="637"/>
      <c r="J139" s="683">
        <v>18</v>
      </c>
      <c r="K139" s="638"/>
      <c r="L139" s="747" t="s">
        <v>524</v>
      </c>
      <c r="M139" s="796" t="s">
        <v>286</v>
      </c>
      <c r="N139" s="797">
        <v>1</v>
      </c>
      <c r="O139" s="639"/>
      <c r="P139" s="526" t="str">
        <f t="shared" si="5"/>
        <v>INCLUDED</v>
      </c>
      <c r="Q139" s="726">
        <f t="shared" si="6"/>
        <v>0</v>
      </c>
      <c r="R139" s="656">
        <f t="shared" si="7"/>
        <v>0</v>
      </c>
      <c r="AH139" s="685"/>
    </row>
    <row r="140" spans="1:34">
      <c r="A140" s="809">
        <v>122</v>
      </c>
      <c r="B140" s="683">
        <v>7000010866</v>
      </c>
      <c r="C140" s="683">
        <v>1340</v>
      </c>
      <c r="D140" s="683">
        <v>420</v>
      </c>
      <c r="E140" s="683">
        <v>60</v>
      </c>
      <c r="F140" s="746" t="s">
        <v>680</v>
      </c>
      <c r="G140" s="683">
        <v>100003517</v>
      </c>
      <c r="H140" s="683">
        <v>998734</v>
      </c>
      <c r="I140" s="637"/>
      <c r="J140" s="683">
        <v>18</v>
      </c>
      <c r="K140" s="638"/>
      <c r="L140" s="747" t="s">
        <v>525</v>
      </c>
      <c r="M140" s="796" t="s">
        <v>505</v>
      </c>
      <c r="N140" s="797">
        <v>1</v>
      </c>
      <c r="O140" s="639"/>
      <c r="P140" s="526" t="str">
        <f t="shared" si="5"/>
        <v>INCLUDED</v>
      </c>
      <c r="Q140" s="726">
        <f t="shared" si="6"/>
        <v>0</v>
      </c>
      <c r="R140" s="656">
        <f t="shared" si="7"/>
        <v>0</v>
      </c>
      <c r="AH140" s="685"/>
    </row>
    <row r="141" spans="1:34">
      <c r="A141" s="809">
        <v>123</v>
      </c>
      <c r="B141" s="683">
        <v>7000010866</v>
      </c>
      <c r="C141" s="683">
        <v>1340</v>
      </c>
      <c r="D141" s="683">
        <v>420</v>
      </c>
      <c r="E141" s="683">
        <v>70</v>
      </c>
      <c r="F141" s="746" t="s">
        <v>680</v>
      </c>
      <c r="G141" s="683">
        <v>100001492</v>
      </c>
      <c r="H141" s="683">
        <v>995429</v>
      </c>
      <c r="I141" s="637"/>
      <c r="J141" s="683">
        <v>18</v>
      </c>
      <c r="K141" s="638"/>
      <c r="L141" s="747" t="s">
        <v>741</v>
      </c>
      <c r="M141" s="796" t="s">
        <v>287</v>
      </c>
      <c r="N141" s="797">
        <v>1</v>
      </c>
      <c r="O141" s="639"/>
      <c r="P141" s="526" t="str">
        <f t="shared" si="5"/>
        <v>INCLUDED</v>
      </c>
      <c r="Q141" s="726">
        <f t="shared" si="6"/>
        <v>0</v>
      </c>
      <c r="R141" s="656">
        <f t="shared" si="7"/>
        <v>0</v>
      </c>
      <c r="AH141" s="685"/>
    </row>
    <row r="142" spans="1:34">
      <c r="A142" s="809">
        <v>124</v>
      </c>
      <c r="B142" s="683">
        <v>7000010866</v>
      </c>
      <c r="C142" s="683">
        <v>1340</v>
      </c>
      <c r="D142" s="683">
        <v>420</v>
      </c>
      <c r="E142" s="683">
        <v>80</v>
      </c>
      <c r="F142" s="746" t="s">
        <v>680</v>
      </c>
      <c r="G142" s="683">
        <v>100000891</v>
      </c>
      <c r="H142" s="683">
        <v>998734</v>
      </c>
      <c r="I142" s="637"/>
      <c r="J142" s="683">
        <v>18</v>
      </c>
      <c r="K142" s="638"/>
      <c r="L142" s="747" t="s">
        <v>503</v>
      </c>
      <c r="M142" s="796" t="s">
        <v>286</v>
      </c>
      <c r="N142" s="797">
        <v>1</v>
      </c>
      <c r="O142" s="639"/>
      <c r="P142" s="526" t="str">
        <f t="shared" si="5"/>
        <v>INCLUDED</v>
      </c>
      <c r="Q142" s="726">
        <f t="shared" si="6"/>
        <v>0</v>
      </c>
      <c r="R142" s="656">
        <f t="shared" si="7"/>
        <v>0</v>
      </c>
      <c r="AH142" s="685"/>
    </row>
    <row r="143" spans="1:34" ht="30">
      <c r="A143" s="809">
        <v>125</v>
      </c>
      <c r="B143" s="683">
        <v>7000010866</v>
      </c>
      <c r="C143" s="683">
        <v>1390</v>
      </c>
      <c r="D143" s="683">
        <v>440</v>
      </c>
      <c r="E143" s="683">
        <v>10</v>
      </c>
      <c r="F143" s="746" t="s">
        <v>681</v>
      </c>
      <c r="G143" s="683">
        <v>170000502</v>
      </c>
      <c r="H143" s="683">
        <v>998713</v>
      </c>
      <c r="I143" s="637"/>
      <c r="J143" s="683">
        <v>18</v>
      </c>
      <c r="K143" s="638"/>
      <c r="L143" s="747" t="s">
        <v>535</v>
      </c>
      <c r="M143" s="796" t="s">
        <v>286</v>
      </c>
      <c r="N143" s="797">
        <v>4</v>
      </c>
      <c r="O143" s="639"/>
      <c r="P143" s="526" t="str">
        <f t="shared" si="5"/>
        <v>INCLUDED</v>
      </c>
      <c r="Q143" s="726">
        <f t="shared" si="6"/>
        <v>0</v>
      </c>
      <c r="R143" s="656">
        <f t="shared" si="7"/>
        <v>0</v>
      </c>
      <c r="AH143" s="685"/>
    </row>
    <row r="144" spans="1:34" ht="30">
      <c r="A144" s="809">
        <v>126</v>
      </c>
      <c r="B144" s="683">
        <v>7000010866</v>
      </c>
      <c r="C144" s="683">
        <v>1390</v>
      </c>
      <c r="D144" s="683">
        <v>440</v>
      </c>
      <c r="E144" s="683">
        <v>20</v>
      </c>
      <c r="F144" s="746" t="s">
        <v>681</v>
      </c>
      <c r="G144" s="683">
        <v>170000530</v>
      </c>
      <c r="H144" s="683">
        <v>998734</v>
      </c>
      <c r="I144" s="637"/>
      <c r="J144" s="683">
        <v>18</v>
      </c>
      <c r="K144" s="638"/>
      <c r="L144" s="747" t="s">
        <v>536</v>
      </c>
      <c r="M144" s="796" t="s">
        <v>286</v>
      </c>
      <c r="N144" s="797">
        <v>4</v>
      </c>
      <c r="O144" s="639"/>
      <c r="P144" s="526" t="str">
        <f t="shared" si="5"/>
        <v>INCLUDED</v>
      </c>
      <c r="Q144" s="726">
        <f t="shared" si="6"/>
        <v>0</v>
      </c>
      <c r="R144" s="656">
        <f t="shared" si="7"/>
        <v>0</v>
      </c>
      <c r="AH144" s="685"/>
    </row>
    <row r="145" spans="1:34" ht="31.5">
      <c r="A145" s="809">
        <v>127</v>
      </c>
      <c r="B145" s="683">
        <v>7000010866</v>
      </c>
      <c r="C145" s="683">
        <v>1390</v>
      </c>
      <c r="D145" s="683">
        <v>440</v>
      </c>
      <c r="E145" s="683">
        <v>30</v>
      </c>
      <c r="F145" s="746" t="s">
        <v>681</v>
      </c>
      <c r="G145" s="683">
        <v>170000503</v>
      </c>
      <c r="H145" s="683">
        <v>998713</v>
      </c>
      <c r="I145" s="637"/>
      <c r="J145" s="683">
        <v>18</v>
      </c>
      <c r="K145" s="638"/>
      <c r="L145" s="747" t="s">
        <v>537</v>
      </c>
      <c r="M145" s="796" t="s">
        <v>286</v>
      </c>
      <c r="N145" s="797">
        <v>5</v>
      </c>
      <c r="O145" s="639"/>
      <c r="P145" s="526" t="str">
        <f t="shared" ref="P145:P158" si="8">IF(O145="","INCLUDED",O145*N145)</f>
        <v>INCLUDED</v>
      </c>
      <c r="Q145" s="726">
        <f t="shared" si="6"/>
        <v>0</v>
      </c>
      <c r="R145" s="656">
        <f t="shared" si="7"/>
        <v>0</v>
      </c>
      <c r="AH145" s="685"/>
    </row>
    <row r="146" spans="1:34" ht="31.5">
      <c r="A146" s="809">
        <v>128</v>
      </c>
      <c r="B146" s="683">
        <v>7000010866</v>
      </c>
      <c r="C146" s="683">
        <v>1390</v>
      </c>
      <c r="D146" s="683">
        <v>440</v>
      </c>
      <c r="E146" s="683">
        <v>40</v>
      </c>
      <c r="F146" s="746" t="s">
        <v>681</v>
      </c>
      <c r="G146" s="683">
        <v>170000504</v>
      </c>
      <c r="H146" s="683">
        <v>998713</v>
      </c>
      <c r="I146" s="637"/>
      <c r="J146" s="683">
        <v>18</v>
      </c>
      <c r="K146" s="638"/>
      <c r="L146" s="747" t="s">
        <v>538</v>
      </c>
      <c r="M146" s="796" t="s">
        <v>461</v>
      </c>
      <c r="N146" s="797">
        <v>1</v>
      </c>
      <c r="O146" s="639"/>
      <c r="P146" s="526" t="str">
        <f t="shared" si="8"/>
        <v>INCLUDED</v>
      </c>
      <c r="Q146" s="726">
        <f t="shared" ref="Q146:Q206" si="9">IF(O146="",0,IF(K146="",O146*J146/100,K146*O146))</f>
        <v>0</v>
      </c>
      <c r="R146" s="656">
        <f t="shared" ref="R146:R206" si="10">Q146*N146</f>
        <v>0</v>
      </c>
      <c r="AH146" s="685"/>
    </row>
    <row r="147" spans="1:34" ht="31.5">
      <c r="A147" s="809">
        <v>129</v>
      </c>
      <c r="B147" s="683">
        <v>7000010866</v>
      </c>
      <c r="C147" s="683">
        <v>1390</v>
      </c>
      <c r="D147" s="683">
        <v>440</v>
      </c>
      <c r="E147" s="683">
        <v>50</v>
      </c>
      <c r="F147" s="746" t="s">
        <v>681</v>
      </c>
      <c r="G147" s="683">
        <v>170000501</v>
      </c>
      <c r="H147" s="683">
        <v>998734</v>
      </c>
      <c r="I147" s="637"/>
      <c r="J147" s="683">
        <v>18</v>
      </c>
      <c r="K147" s="638"/>
      <c r="L147" s="747" t="s">
        <v>539</v>
      </c>
      <c r="M147" s="796" t="s">
        <v>461</v>
      </c>
      <c r="N147" s="797">
        <v>1</v>
      </c>
      <c r="O147" s="639"/>
      <c r="P147" s="526" t="str">
        <f t="shared" si="8"/>
        <v>INCLUDED</v>
      </c>
      <c r="Q147" s="726">
        <f t="shared" si="9"/>
        <v>0</v>
      </c>
      <c r="R147" s="656">
        <f t="shared" si="10"/>
        <v>0</v>
      </c>
      <c r="AH147" s="685"/>
    </row>
    <row r="148" spans="1:34" ht="78.75">
      <c r="A148" s="809">
        <v>130</v>
      </c>
      <c r="B148" s="683">
        <v>7000010866</v>
      </c>
      <c r="C148" s="683">
        <v>1510</v>
      </c>
      <c r="D148" s="683">
        <v>460</v>
      </c>
      <c r="E148" s="683">
        <v>10</v>
      </c>
      <c r="F148" s="746" t="s">
        <v>682</v>
      </c>
      <c r="G148" s="683">
        <v>100002812</v>
      </c>
      <c r="H148" s="683">
        <v>998734</v>
      </c>
      <c r="I148" s="637"/>
      <c r="J148" s="683">
        <v>18</v>
      </c>
      <c r="K148" s="638"/>
      <c r="L148" s="747" t="s">
        <v>527</v>
      </c>
      <c r="M148" s="796" t="s">
        <v>286</v>
      </c>
      <c r="N148" s="797">
        <v>1</v>
      </c>
      <c r="O148" s="639"/>
      <c r="P148" s="526" t="str">
        <f t="shared" si="8"/>
        <v>INCLUDED</v>
      </c>
      <c r="Q148" s="726">
        <f t="shared" si="9"/>
        <v>0</v>
      </c>
      <c r="R148" s="656">
        <f t="shared" si="10"/>
        <v>0</v>
      </c>
      <c r="AH148" s="685"/>
    </row>
    <row r="149" spans="1:34">
      <c r="A149" s="809">
        <v>131</v>
      </c>
      <c r="B149" s="683">
        <v>7000010866</v>
      </c>
      <c r="C149" s="683">
        <v>1510</v>
      </c>
      <c r="D149" s="683">
        <v>460</v>
      </c>
      <c r="E149" s="683">
        <v>20</v>
      </c>
      <c r="F149" s="746" t="s">
        <v>682</v>
      </c>
      <c r="G149" s="683">
        <v>170000433</v>
      </c>
      <c r="H149" s="683">
        <v>998734</v>
      </c>
      <c r="I149" s="637"/>
      <c r="J149" s="683">
        <v>18</v>
      </c>
      <c r="K149" s="638"/>
      <c r="L149" s="747" t="s">
        <v>528</v>
      </c>
      <c r="M149" s="796" t="s">
        <v>286</v>
      </c>
      <c r="N149" s="797">
        <v>4</v>
      </c>
      <c r="O149" s="639"/>
      <c r="P149" s="526" t="str">
        <f t="shared" si="8"/>
        <v>INCLUDED</v>
      </c>
      <c r="Q149" s="726">
        <f t="shared" si="9"/>
        <v>0</v>
      </c>
      <c r="R149" s="656">
        <f t="shared" si="10"/>
        <v>0</v>
      </c>
      <c r="AH149" s="685"/>
    </row>
    <row r="150" spans="1:34">
      <c r="A150" s="809">
        <v>132</v>
      </c>
      <c r="B150" s="683">
        <v>7000010866</v>
      </c>
      <c r="C150" s="683">
        <v>1510</v>
      </c>
      <c r="D150" s="683">
        <v>460</v>
      </c>
      <c r="E150" s="683">
        <v>30</v>
      </c>
      <c r="F150" s="746" t="s">
        <v>682</v>
      </c>
      <c r="G150" s="683">
        <v>170000374</v>
      </c>
      <c r="H150" s="683">
        <v>998734</v>
      </c>
      <c r="I150" s="637"/>
      <c r="J150" s="683">
        <v>18</v>
      </c>
      <c r="K150" s="638"/>
      <c r="L150" s="747" t="s">
        <v>529</v>
      </c>
      <c r="M150" s="796" t="s">
        <v>286</v>
      </c>
      <c r="N150" s="797">
        <v>4</v>
      </c>
      <c r="O150" s="639"/>
      <c r="P150" s="526" t="str">
        <f t="shared" si="8"/>
        <v>INCLUDED</v>
      </c>
      <c r="Q150" s="726">
        <f t="shared" si="9"/>
        <v>0</v>
      </c>
      <c r="R150" s="656">
        <f t="shared" si="10"/>
        <v>0</v>
      </c>
      <c r="AH150" s="685"/>
    </row>
    <row r="151" spans="1:34">
      <c r="A151" s="809">
        <v>133</v>
      </c>
      <c r="B151" s="683">
        <v>7000010866</v>
      </c>
      <c r="C151" s="683">
        <v>1510</v>
      </c>
      <c r="D151" s="683">
        <v>460</v>
      </c>
      <c r="E151" s="683">
        <v>40</v>
      </c>
      <c r="F151" s="746" t="s">
        <v>682</v>
      </c>
      <c r="G151" s="683">
        <v>100002822</v>
      </c>
      <c r="H151" s="683">
        <v>998734</v>
      </c>
      <c r="I151" s="637"/>
      <c r="J151" s="683">
        <v>18</v>
      </c>
      <c r="K151" s="638"/>
      <c r="L151" s="747" t="s">
        <v>742</v>
      </c>
      <c r="M151" s="796" t="s">
        <v>286</v>
      </c>
      <c r="N151" s="797">
        <v>4</v>
      </c>
      <c r="O151" s="639"/>
      <c r="P151" s="526" t="str">
        <f t="shared" si="8"/>
        <v>INCLUDED</v>
      </c>
      <c r="Q151" s="726">
        <f t="shared" si="9"/>
        <v>0</v>
      </c>
      <c r="R151" s="656">
        <f t="shared" si="10"/>
        <v>0</v>
      </c>
      <c r="AH151" s="685"/>
    </row>
    <row r="152" spans="1:34">
      <c r="A152" s="809">
        <v>134</v>
      </c>
      <c r="B152" s="683">
        <v>7000010866</v>
      </c>
      <c r="C152" s="683">
        <v>1510</v>
      </c>
      <c r="D152" s="683">
        <v>460</v>
      </c>
      <c r="E152" s="683">
        <v>50</v>
      </c>
      <c r="F152" s="746" t="s">
        <v>682</v>
      </c>
      <c r="G152" s="683">
        <v>100002825</v>
      </c>
      <c r="H152" s="683">
        <v>998734</v>
      </c>
      <c r="I152" s="637"/>
      <c r="J152" s="683">
        <v>18</v>
      </c>
      <c r="K152" s="638"/>
      <c r="L152" s="747" t="s">
        <v>530</v>
      </c>
      <c r="M152" s="796" t="s">
        <v>287</v>
      </c>
      <c r="N152" s="797">
        <v>2</v>
      </c>
      <c r="O152" s="639"/>
      <c r="P152" s="526" t="str">
        <f t="shared" si="8"/>
        <v>INCLUDED</v>
      </c>
      <c r="Q152" s="726">
        <f t="shared" si="9"/>
        <v>0</v>
      </c>
      <c r="R152" s="656">
        <f t="shared" si="10"/>
        <v>0</v>
      </c>
      <c r="AH152" s="685"/>
    </row>
    <row r="153" spans="1:34" ht="31.5">
      <c r="A153" s="809">
        <v>135</v>
      </c>
      <c r="B153" s="683">
        <v>7000010866</v>
      </c>
      <c r="C153" s="683">
        <v>1510</v>
      </c>
      <c r="D153" s="683">
        <v>460</v>
      </c>
      <c r="E153" s="683">
        <v>60</v>
      </c>
      <c r="F153" s="746" t="s">
        <v>682</v>
      </c>
      <c r="G153" s="683">
        <v>100002828</v>
      </c>
      <c r="H153" s="683">
        <v>998734</v>
      </c>
      <c r="I153" s="637"/>
      <c r="J153" s="683">
        <v>18</v>
      </c>
      <c r="K153" s="638"/>
      <c r="L153" s="747" t="s">
        <v>743</v>
      </c>
      <c r="M153" s="796" t="s">
        <v>287</v>
      </c>
      <c r="N153" s="797">
        <v>2</v>
      </c>
      <c r="O153" s="639"/>
      <c r="P153" s="526" t="str">
        <f t="shared" si="8"/>
        <v>INCLUDED</v>
      </c>
      <c r="Q153" s="726">
        <f t="shared" si="9"/>
        <v>0</v>
      </c>
      <c r="R153" s="656">
        <f t="shared" si="10"/>
        <v>0</v>
      </c>
      <c r="AH153" s="685"/>
    </row>
    <row r="154" spans="1:34" ht="31.5">
      <c r="A154" s="809">
        <v>136</v>
      </c>
      <c r="B154" s="683">
        <v>7000010866</v>
      </c>
      <c r="C154" s="683">
        <v>1510</v>
      </c>
      <c r="D154" s="683">
        <v>460</v>
      </c>
      <c r="E154" s="683">
        <v>70</v>
      </c>
      <c r="F154" s="746" t="s">
        <v>682</v>
      </c>
      <c r="G154" s="683">
        <v>100002829</v>
      </c>
      <c r="H154" s="683">
        <v>998734</v>
      </c>
      <c r="I154" s="637"/>
      <c r="J154" s="683">
        <v>18</v>
      </c>
      <c r="K154" s="638"/>
      <c r="L154" s="747" t="s">
        <v>531</v>
      </c>
      <c r="M154" s="796" t="s">
        <v>287</v>
      </c>
      <c r="N154" s="797">
        <v>2</v>
      </c>
      <c r="O154" s="639"/>
      <c r="P154" s="526" t="str">
        <f t="shared" si="8"/>
        <v>INCLUDED</v>
      </c>
      <c r="Q154" s="726">
        <f t="shared" si="9"/>
        <v>0</v>
      </c>
      <c r="R154" s="656">
        <f t="shared" si="10"/>
        <v>0</v>
      </c>
      <c r="AH154" s="685"/>
    </row>
    <row r="155" spans="1:34">
      <c r="A155" s="809">
        <v>137</v>
      </c>
      <c r="B155" s="683">
        <v>7000010866</v>
      </c>
      <c r="C155" s="683">
        <v>1510</v>
      </c>
      <c r="D155" s="683">
        <v>460</v>
      </c>
      <c r="E155" s="683">
        <v>80</v>
      </c>
      <c r="F155" s="746" t="s">
        <v>682</v>
      </c>
      <c r="G155" s="683">
        <v>170000375</v>
      </c>
      <c r="H155" s="683">
        <v>998734</v>
      </c>
      <c r="I155" s="637"/>
      <c r="J155" s="683">
        <v>18</v>
      </c>
      <c r="K155" s="638"/>
      <c r="L155" s="747" t="s">
        <v>532</v>
      </c>
      <c r="M155" s="796" t="s">
        <v>286</v>
      </c>
      <c r="N155" s="797">
        <v>1</v>
      </c>
      <c r="O155" s="639"/>
      <c r="P155" s="526" t="str">
        <f t="shared" si="8"/>
        <v>INCLUDED</v>
      </c>
      <c r="Q155" s="726">
        <f t="shared" si="9"/>
        <v>0</v>
      </c>
      <c r="R155" s="656">
        <f t="shared" si="10"/>
        <v>0</v>
      </c>
      <c r="AH155" s="685"/>
    </row>
    <row r="156" spans="1:34">
      <c r="A156" s="809">
        <v>138</v>
      </c>
      <c r="B156" s="683">
        <v>7000010866</v>
      </c>
      <c r="C156" s="683">
        <v>1510</v>
      </c>
      <c r="D156" s="683">
        <v>460</v>
      </c>
      <c r="E156" s="683">
        <v>90</v>
      </c>
      <c r="F156" s="746" t="s">
        <v>682</v>
      </c>
      <c r="G156" s="683">
        <v>170000376</v>
      </c>
      <c r="H156" s="683">
        <v>998734</v>
      </c>
      <c r="I156" s="637"/>
      <c r="J156" s="683">
        <v>18</v>
      </c>
      <c r="K156" s="638"/>
      <c r="L156" s="747" t="s">
        <v>533</v>
      </c>
      <c r="M156" s="796" t="s">
        <v>286</v>
      </c>
      <c r="N156" s="797">
        <v>1</v>
      </c>
      <c r="O156" s="639"/>
      <c r="P156" s="526" t="str">
        <f t="shared" si="8"/>
        <v>INCLUDED</v>
      </c>
      <c r="Q156" s="726">
        <f t="shared" si="9"/>
        <v>0</v>
      </c>
      <c r="R156" s="656">
        <f t="shared" si="10"/>
        <v>0</v>
      </c>
      <c r="AH156" s="685"/>
    </row>
    <row r="157" spans="1:34">
      <c r="A157" s="809">
        <v>139</v>
      </c>
      <c r="B157" s="683">
        <v>7000010866</v>
      </c>
      <c r="C157" s="683">
        <v>1510</v>
      </c>
      <c r="D157" s="683">
        <v>460</v>
      </c>
      <c r="E157" s="683">
        <v>100</v>
      </c>
      <c r="F157" s="746" t="s">
        <v>682</v>
      </c>
      <c r="G157" s="683">
        <v>170000377</v>
      </c>
      <c r="H157" s="683">
        <v>998734</v>
      </c>
      <c r="I157" s="637"/>
      <c r="J157" s="683">
        <v>18</v>
      </c>
      <c r="K157" s="638"/>
      <c r="L157" s="747" t="s">
        <v>534</v>
      </c>
      <c r="M157" s="796" t="s">
        <v>286</v>
      </c>
      <c r="N157" s="797">
        <v>1</v>
      </c>
      <c r="O157" s="639"/>
      <c r="P157" s="526" t="str">
        <f t="shared" si="8"/>
        <v>INCLUDED</v>
      </c>
      <c r="Q157" s="726">
        <f t="shared" si="9"/>
        <v>0</v>
      </c>
      <c r="R157" s="656">
        <f t="shared" si="10"/>
        <v>0</v>
      </c>
      <c r="AH157" s="685"/>
    </row>
    <row r="158" spans="1:34">
      <c r="A158" s="809">
        <v>140</v>
      </c>
      <c r="B158" s="683">
        <v>7000010866</v>
      </c>
      <c r="C158" s="683">
        <v>1510</v>
      </c>
      <c r="D158" s="683">
        <v>460</v>
      </c>
      <c r="E158" s="683">
        <v>110</v>
      </c>
      <c r="F158" s="746" t="s">
        <v>682</v>
      </c>
      <c r="G158" s="683">
        <v>170000500</v>
      </c>
      <c r="H158" s="683">
        <v>998336</v>
      </c>
      <c r="I158" s="637"/>
      <c r="J158" s="683">
        <v>18</v>
      </c>
      <c r="K158" s="638"/>
      <c r="L158" s="747" t="s">
        <v>744</v>
      </c>
      <c r="M158" s="796" t="s">
        <v>286</v>
      </c>
      <c r="N158" s="797">
        <v>1</v>
      </c>
      <c r="O158" s="639"/>
      <c r="P158" s="526" t="str">
        <f t="shared" si="8"/>
        <v>INCLUDED</v>
      </c>
      <c r="Q158" s="726">
        <f t="shared" si="9"/>
        <v>0</v>
      </c>
      <c r="R158" s="656">
        <f t="shared" si="10"/>
        <v>0</v>
      </c>
      <c r="AH158" s="685"/>
    </row>
    <row r="159" spans="1:34" ht="16.5">
      <c r="A159" s="810" t="s">
        <v>683</v>
      </c>
      <c r="B159" s="793" t="s">
        <v>628</v>
      </c>
      <c r="C159" s="794"/>
      <c r="D159" s="794"/>
      <c r="E159" s="794"/>
      <c r="F159" s="696"/>
      <c r="G159" s="696"/>
      <c r="H159" s="696"/>
      <c r="I159" s="696"/>
      <c r="J159" s="696"/>
      <c r="K159" s="696"/>
      <c r="L159" s="696"/>
      <c r="M159" s="696"/>
      <c r="N159" s="696"/>
      <c r="O159" s="696"/>
      <c r="P159" s="696"/>
      <c r="Q159" s="726">
        <f t="shared" si="9"/>
        <v>0</v>
      </c>
      <c r="R159" s="656">
        <f t="shared" si="10"/>
        <v>0</v>
      </c>
      <c r="AH159" s="685"/>
    </row>
    <row r="160" spans="1:34" ht="31.5">
      <c r="A160" s="809">
        <v>141</v>
      </c>
      <c r="B160" s="683">
        <v>7000010866</v>
      </c>
      <c r="C160" s="683">
        <v>1650</v>
      </c>
      <c r="D160" s="683">
        <v>20</v>
      </c>
      <c r="E160" s="683">
        <v>10</v>
      </c>
      <c r="F160" s="746" t="s">
        <v>629</v>
      </c>
      <c r="G160" s="683">
        <v>100000262</v>
      </c>
      <c r="H160" s="683">
        <v>998736</v>
      </c>
      <c r="I160" s="637"/>
      <c r="J160" s="683">
        <v>18</v>
      </c>
      <c r="K160" s="638"/>
      <c r="L160" s="747" t="s">
        <v>653</v>
      </c>
      <c r="M160" s="796" t="s">
        <v>286</v>
      </c>
      <c r="N160" s="797">
        <v>4</v>
      </c>
      <c r="O160" s="639"/>
      <c r="P160" s="526" t="str">
        <f t="shared" ref="P160:P172" si="11">IF(O160="","INCLUDED",O160*N160)</f>
        <v>INCLUDED</v>
      </c>
      <c r="Q160" s="726">
        <f t="shared" si="9"/>
        <v>0</v>
      </c>
      <c r="R160" s="656">
        <f t="shared" si="10"/>
        <v>0</v>
      </c>
      <c r="AH160" s="685"/>
    </row>
    <row r="161" spans="1:34" ht="31.5">
      <c r="A161" s="809">
        <v>142</v>
      </c>
      <c r="B161" s="683">
        <v>7000010866</v>
      </c>
      <c r="C161" s="683">
        <v>1650</v>
      </c>
      <c r="D161" s="683">
        <v>20</v>
      </c>
      <c r="E161" s="683">
        <v>20</v>
      </c>
      <c r="F161" s="746" t="s">
        <v>629</v>
      </c>
      <c r="G161" s="683">
        <v>100004323</v>
      </c>
      <c r="H161" s="683">
        <v>998731</v>
      </c>
      <c r="I161" s="637"/>
      <c r="J161" s="683">
        <v>18</v>
      </c>
      <c r="K161" s="638"/>
      <c r="L161" s="747" t="s">
        <v>654</v>
      </c>
      <c r="M161" s="796" t="s">
        <v>442</v>
      </c>
      <c r="N161" s="797">
        <v>1</v>
      </c>
      <c r="O161" s="639"/>
      <c r="P161" s="526" t="str">
        <f t="shared" si="11"/>
        <v>INCLUDED</v>
      </c>
      <c r="Q161" s="726">
        <f t="shared" si="9"/>
        <v>0</v>
      </c>
      <c r="R161" s="656">
        <f t="shared" si="10"/>
        <v>0</v>
      </c>
      <c r="AH161" s="685"/>
    </row>
    <row r="162" spans="1:34">
      <c r="A162" s="809">
        <v>143</v>
      </c>
      <c r="B162" s="683">
        <v>7000010866</v>
      </c>
      <c r="C162" s="683">
        <v>1710</v>
      </c>
      <c r="D162" s="683">
        <v>40</v>
      </c>
      <c r="E162" s="683">
        <v>10</v>
      </c>
      <c r="F162" s="746" t="s">
        <v>684</v>
      </c>
      <c r="G162" s="683">
        <v>100000890</v>
      </c>
      <c r="H162" s="683">
        <v>998734</v>
      </c>
      <c r="I162" s="637"/>
      <c r="J162" s="683">
        <v>18</v>
      </c>
      <c r="K162" s="638"/>
      <c r="L162" s="747" t="s">
        <v>524</v>
      </c>
      <c r="M162" s="796" t="s">
        <v>286</v>
      </c>
      <c r="N162" s="797">
        <v>1</v>
      </c>
      <c r="O162" s="639"/>
      <c r="P162" s="526" t="str">
        <f t="shared" si="11"/>
        <v>INCLUDED</v>
      </c>
      <c r="Q162" s="726">
        <f t="shared" si="9"/>
        <v>0</v>
      </c>
      <c r="R162" s="656">
        <f t="shared" si="10"/>
        <v>0</v>
      </c>
      <c r="AH162" s="685"/>
    </row>
    <row r="163" spans="1:34">
      <c r="A163" s="809">
        <v>144</v>
      </c>
      <c r="B163" s="683">
        <v>7000010866</v>
      </c>
      <c r="C163" s="683">
        <v>1710</v>
      </c>
      <c r="D163" s="683">
        <v>40</v>
      </c>
      <c r="E163" s="683">
        <v>20</v>
      </c>
      <c r="F163" s="746" t="s">
        <v>684</v>
      </c>
      <c r="G163" s="683">
        <v>100000886</v>
      </c>
      <c r="H163" s="683">
        <v>998734</v>
      </c>
      <c r="I163" s="637"/>
      <c r="J163" s="683">
        <v>18</v>
      </c>
      <c r="K163" s="638"/>
      <c r="L163" s="747" t="s">
        <v>500</v>
      </c>
      <c r="M163" s="796" t="s">
        <v>286</v>
      </c>
      <c r="N163" s="797">
        <v>1</v>
      </c>
      <c r="O163" s="639"/>
      <c r="P163" s="526" t="str">
        <f t="shared" si="11"/>
        <v>INCLUDED</v>
      </c>
      <c r="Q163" s="726">
        <f t="shared" si="9"/>
        <v>0</v>
      </c>
      <c r="R163" s="656">
        <f t="shared" si="10"/>
        <v>0</v>
      </c>
      <c r="AH163" s="685"/>
    </row>
    <row r="164" spans="1:34">
      <c r="A164" s="809">
        <v>145</v>
      </c>
      <c r="B164" s="683">
        <v>7000010866</v>
      </c>
      <c r="C164" s="683">
        <v>1710</v>
      </c>
      <c r="D164" s="683">
        <v>40</v>
      </c>
      <c r="E164" s="683">
        <v>30</v>
      </c>
      <c r="F164" s="746" t="s">
        <v>684</v>
      </c>
      <c r="G164" s="683">
        <v>100000888</v>
      </c>
      <c r="H164" s="683">
        <v>998734</v>
      </c>
      <c r="I164" s="637"/>
      <c r="J164" s="683">
        <v>18</v>
      </c>
      <c r="K164" s="638"/>
      <c r="L164" s="747" t="s">
        <v>501</v>
      </c>
      <c r="M164" s="796" t="s">
        <v>286</v>
      </c>
      <c r="N164" s="797">
        <v>2</v>
      </c>
      <c r="O164" s="639"/>
      <c r="P164" s="526" t="str">
        <f t="shared" si="11"/>
        <v>INCLUDED</v>
      </c>
      <c r="Q164" s="726">
        <f t="shared" si="9"/>
        <v>0</v>
      </c>
      <c r="R164" s="656">
        <f t="shared" si="10"/>
        <v>0</v>
      </c>
      <c r="AH164" s="685"/>
    </row>
    <row r="165" spans="1:34">
      <c r="A165" s="809">
        <v>146</v>
      </c>
      <c r="B165" s="683">
        <v>7000010866</v>
      </c>
      <c r="C165" s="683">
        <v>1710</v>
      </c>
      <c r="D165" s="683">
        <v>40</v>
      </c>
      <c r="E165" s="683">
        <v>40</v>
      </c>
      <c r="F165" s="746" t="s">
        <v>684</v>
      </c>
      <c r="G165" s="683">
        <v>100003517</v>
      </c>
      <c r="H165" s="683">
        <v>998734</v>
      </c>
      <c r="I165" s="637"/>
      <c r="J165" s="683">
        <v>18</v>
      </c>
      <c r="K165" s="638"/>
      <c r="L165" s="747" t="s">
        <v>525</v>
      </c>
      <c r="M165" s="796" t="s">
        <v>505</v>
      </c>
      <c r="N165" s="797">
        <v>1</v>
      </c>
      <c r="O165" s="639"/>
      <c r="P165" s="526" t="str">
        <f t="shared" si="11"/>
        <v>INCLUDED</v>
      </c>
      <c r="Q165" s="726">
        <f t="shared" si="9"/>
        <v>0</v>
      </c>
      <c r="R165" s="656">
        <f t="shared" si="10"/>
        <v>0</v>
      </c>
      <c r="AH165" s="685"/>
    </row>
    <row r="166" spans="1:34">
      <c r="A166" s="809">
        <v>147</v>
      </c>
      <c r="B166" s="683">
        <v>7000010866</v>
      </c>
      <c r="C166" s="683">
        <v>1710</v>
      </c>
      <c r="D166" s="683">
        <v>40</v>
      </c>
      <c r="E166" s="683">
        <v>50</v>
      </c>
      <c r="F166" s="746" t="s">
        <v>684</v>
      </c>
      <c r="G166" s="683">
        <v>100001564</v>
      </c>
      <c r="H166" s="683">
        <v>995429</v>
      </c>
      <c r="I166" s="637"/>
      <c r="J166" s="683">
        <v>18</v>
      </c>
      <c r="K166" s="638"/>
      <c r="L166" s="747" t="s">
        <v>745</v>
      </c>
      <c r="M166" s="796" t="s">
        <v>287</v>
      </c>
      <c r="N166" s="797">
        <v>1</v>
      </c>
      <c r="O166" s="639"/>
      <c r="P166" s="526" t="str">
        <f t="shared" si="11"/>
        <v>INCLUDED</v>
      </c>
      <c r="Q166" s="726">
        <f t="shared" si="9"/>
        <v>0</v>
      </c>
      <c r="R166" s="656">
        <f t="shared" si="10"/>
        <v>0</v>
      </c>
      <c r="AH166" s="685"/>
    </row>
    <row r="167" spans="1:34">
      <c r="A167" s="809">
        <v>148</v>
      </c>
      <c r="B167" s="683">
        <v>7000010866</v>
      </c>
      <c r="C167" s="683">
        <v>1710</v>
      </c>
      <c r="D167" s="683">
        <v>40</v>
      </c>
      <c r="E167" s="683">
        <v>60</v>
      </c>
      <c r="F167" s="746" t="s">
        <v>684</v>
      </c>
      <c r="G167" s="683">
        <v>100000891</v>
      </c>
      <c r="H167" s="683">
        <v>998734</v>
      </c>
      <c r="I167" s="637"/>
      <c r="J167" s="683">
        <v>18</v>
      </c>
      <c r="K167" s="638"/>
      <c r="L167" s="747" t="s">
        <v>503</v>
      </c>
      <c r="M167" s="796" t="s">
        <v>286</v>
      </c>
      <c r="N167" s="797">
        <v>1</v>
      </c>
      <c r="O167" s="639"/>
      <c r="P167" s="526" t="str">
        <f t="shared" si="11"/>
        <v>INCLUDED</v>
      </c>
      <c r="Q167" s="726">
        <f t="shared" si="9"/>
        <v>0</v>
      </c>
      <c r="R167" s="656">
        <f t="shared" si="10"/>
        <v>0</v>
      </c>
      <c r="AH167" s="685"/>
    </row>
    <row r="168" spans="1:34" ht="31.5">
      <c r="A168" s="809">
        <v>149</v>
      </c>
      <c r="B168" s="683">
        <v>7000010866</v>
      </c>
      <c r="C168" s="683">
        <v>1790</v>
      </c>
      <c r="D168" s="683">
        <v>80</v>
      </c>
      <c r="E168" s="683">
        <v>20</v>
      </c>
      <c r="F168" s="746" t="s">
        <v>685</v>
      </c>
      <c r="G168" s="683">
        <v>100001324</v>
      </c>
      <c r="H168" s="683">
        <v>995433</v>
      </c>
      <c r="I168" s="637"/>
      <c r="J168" s="683">
        <v>18</v>
      </c>
      <c r="K168" s="638"/>
      <c r="L168" s="747" t="s">
        <v>473</v>
      </c>
      <c r="M168" s="796" t="s">
        <v>448</v>
      </c>
      <c r="N168" s="797">
        <v>170</v>
      </c>
      <c r="O168" s="639"/>
      <c r="P168" s="526" t="str">
        <f t="shared" si="11"/>
        <v>INCLUDED</v>
      </c>
      <c r="Q168" s="726">
        <f t="shared" si="9"/>
        <v>0</v>
      </c>
      <c r="R168" s="656">
        <f t="shared" si="10"/>
        <v>0</v>
      </c>
      <c r="AH168" s="685"/>
    </row>
    <row r="169" spans="1:34">
      <c r="A169" s="809">
        <v>150</v>
      </c>
      <c r="B169" s="683">
        <v>7000010866</v>
      </c>
      <c r="C169" s="683">
        <v>1790</v>
      </c>
      <c r="D169" s="683">
        <v>80</v>
      </c>
      <c r="E169" s="683">
        <v>30</v>
      </c>
      <c r="F169" s="746" t="s">
        <v>685</v>
      </c>
      <c r="G169" s="683">
        <v>100001325</v>
      </c>
      <c r="H169" s="683">
        <v>995454</v>
      </c>
      <c r="I169" s="637"/>
      <c r="J169" s="683">
        <v>18</v>
      </c>
      <c r="K169" s="638"/>
      <c r="L169" s="747" t="s">
        <v>449</v>
      </c>
      <c r="M169" s="796" t="s">
        <v>448</v>
      </c>
      <c r="N169" s="797">
        <v>6</v>
      </c>
      <c r="O169" s="639"/>
      <c r="P169" s="526" t="str">
        <f t="shared" si="11"/>
        <v>INCLUDED</v>
      </c>
      <c r="Q169" s="726">
        <f t="shared" si="9"/>
        <v>0</v>
      </c>
      <c r="R169" s="656">
        <f t="shared" si="10"/>
        <v>0</v>
      </c>
      <c r="AH169" s="685"/>
    </row>
    <row r="170" spans="1:34" ht="47.25">
      <c r="A170" s="809">
        <v>151</v>
      </c>
      <c r="B170" s="683">
        <v>7000010866</v>
      </c>
      <c r="C170" s="683">
        <v>1790</v>
      </c>
      <c r="D170" s="683">
        <v>80</v>
      </c>
      <c r="E170" s="683">
        <v>40</v>
      </c>
      <c r="F170" s="746" t="s">
        <v>685</v>
      </c>
      <c r="G170" s="683">
        <v>100001327</v>
      </c>
      <c r="H170" s="683">
        <v>995454</v>
      </c>
      <c r="I170" s="637"/>
      <c r="J170" s="683">
        <v>18</v>
      </c>
      <c r="K170" s="638"/>
      <c r="L170" s="747" t="s">
        <v>465</v>
      </c>
      <c r="M170" s="796" t="s">
        <v>448</v>
      </c>
      <c r="N170" s="797">
        <v>75</v>
      </c>
      <c r="O170" s="639"/>
      <c r="P170" s="526" t="str">
        <f t="shared" si="11"/>
        <v>INCLUDED</v>
      </c>
      <c r="Q170" s="726">
        <f t="shared" si="9"/>
        <v>0</v>
      </c>
      <c r="R170" s="656">
        <f t="shared" si="10"/>
        <v>0</v>
      </c>
      <c r="AH170" s="685"/>
    </row>
    <row r="171" spans="1:34">
      <c r="A171" s="809">
        <v>152</v>
      </c>
      <c r="B171" s="683">
        <v>7000010866</v>
      </c>
      <c r="C171" s="683">
        <v>1790</v>
      </c>
      <c r="D171" s="683">
        <v>80</v>
      </c>
      <c r="E171" s="683">
        <v>50</v>
      </c>
      <c r="F171" s="746" t="s">
        <v>685</v>
      </c>
      <c r="G171" s="683">
        <v>100001329</v>
      </c>
      <c r="H171" s="683">
        <v>995454</v>
      </c>
      <c r="I171" s="637"/>
      <c r="J171" s="683">
        <v>18</v>
      </c>
      <c r="K171" s="638"/>
      <c r="L171" s="747" t="s">
        <v>451</v>
      </c>
      <c r="M171" s="796" t="s">
        <v>452</v>
      </c>
      <c r="N171" s="797">
        <v>2</v>
      </c>
      <c r="O171" s="639"/>
      <c r="P171" s="526" t="str">
        <f t="shared" si="11"/>
        <v>INCLUDED</v>
      </c>
      <c r="Q171" s="726">
        <f t="shared" si="9"/>
        <v>0</v>
      </c>
      <c r="R171" s="656">
        <f t="shared" si="10"/>
        <v>0</v>
      </c>
      <c r="AH171" s="685"/>
    </row>
    <row r="172" spans="1:34">
      <c r="A172" s="809">
        <v>153</v>
      </c>
      <c r="B172" s="683">
        <v>7000010866</v>
      </c>
      <c r="C172" s="683">
        <v>1790</v>
      </c>
      <c r="D172" s="683">
        <v>80</v>
      </c>
      <c r="E172" s="683">
        <v>60</v>
      </c>
      <c r="F172" s="746" t="s">
        <v>685</v>
      </c>
      <c r="G172" s="683">
        <v>100001452</v>
      </c>
      <c r="H172" s="683">
        <v>995429</v>
      </c>
      <c r="I172" s="637"/>
      <c r="J172" s="683">
        <v>18</v>
      </c>
      <c r="K172" s="638"/>
      <c r="L172" s="747" t="s">
        <v>746</v>
      </c>
      <c r="M172" s="796" t="s">
        <v>448</v>
      </c>
      <c r="N172" s="797">
        <v>4</v>
      </c>
      <c r="O172" s="639"/>
      <c r="P172" s="526" t="str">
        <f t="shared" si="11"/>
        <v>INCLUDED</v>
      </c>
      <c r="Q172" s="726">
        <f t="shared" si="9"/>
        <v>0</v>
      </c>
      <c r="R172" s="656">
        <f t="shared" si="10"/>
        <v>0</v>
      </c>
      <c r="AH172" s="685"/>
    </row>
    <row r="173" spans="1:34" ht="31.5">
      <c r="A173" s="809">
        <v>154</v>
      </c>
      <c r="B173" s="683">
        <v>7000010866</v>
      </c>
      <c r="C173" s="683">
        <v>1790</v>
      </c>
      <c r="D173" s="683">
        <v>80</v>
      </c>
      <c r="E173" s="683">
        <v>70</v>
      </c>
      <c r="F173" s="746" t="s">
        <v>685</v>
      </c>
      <c r="G173" s="683">
        <v>100001454</v>
      </c>
      <c r="H173" s="683">
        <v>995429</v>
      </c>
      <c r="I173" s="637"/>
      <c r="J173" s="683">
        <v>18</v>
      </c>
      <c r="K173" s="638"/>
      <c r="L173" s="747" t="s">
        <v>747</v>
      </c>
      <c r="M173" s="796" t="s">
        <v>448</v>
      </c>
      <c r="N173" s="797">
        <v>40</v>
      </c>
      <c r="O173" s="639"/>
      <c r="P173" s="526" t="str">
        <f t="shared" ref="P173:P179" si="12">IF(O173="","INCLUDED",O173*N173)</f>
        <v>INCLUDED</v>
      </c>
      <c r="Q173" s="726">
        <f t="shared" si="9"/>
        <v>0</v>
      </c>
      <c r="R173" s="656">
        <f t="shared" si="10"/>
        <v>0</v>
      </c>
      <c r="AH173" s="685"/>
    </row>
    <row r="174" spans="1:34" ht="78.75">
      <c r="A174" s="809">
        <v>155</v>
      </c>
      <c r="B174" s="683">
        <v>7000010866</v>
      </c>
      <c r="C174" s="683">
        <v>2330</v>
      </c>
      <c r="D174" s="683">
        <v>100</v>
      </c>
      <c r="E174" s="683">
        <v>10</v>
      </c>
      <c r="F174" s="683" t="s">
        <v>755</v>
      </c>
      <c r="G174" s="683">
        <v>100002812</v>
      </c>
      <c r="H174" s="683">
        <v>998734</v>
      </c>
      <c r="I174" s="637"/>
      <c r="J174" s="683">
        <v>18</v>
      </c>
      <c r="K174" s="638"/>
      <c r="L174" s="747" t="s">
        <v>527</v>
      </c>
      <c r="M174" s="797" t="s">
        <v>286</v>
      </c>
      <c r="N174" s="797">
        <v>1</v>
      </c>
      <c r="O174" s="639"/>
      <c r="P174" s="526" t="str">
        <f t="shared" si="12"/>
        <v>INCLUDED</v>
      </c>
      <c r="Q174" s="726">
        <f t="shared" si="9"/>
        <v>0</v>
      </c>
      <c r="R174" s="656">
        <f t="shared" si="10"/>
        <v>0</v>
      </c>
      <c r="AH174" s="685"/>
    </row>
    <row r="175" spans="1:34">
      <c r="A175" s="809">
        <v>156</v>
      </c>
      <c r="B175" s="683">
        <v>7000010866</v>
      </c>
      <c r="C175" s="683">
        <v>2330</v>
      </c>
      <c r="D175" s="683">
        <v>100</v>
      </c>
      <c r="E175" s="683">
        <v>20</v>
      </c>
      <c r="F175" s="683" t="s">
        <v>755</v>
      </c>
      <c r="G175" s="683">
        <v>170000374</v>
      </c>
      <c r="H175" s="683">
        <v>998734</v>
      </c>
      <c r="I175" s="637"/>
      <c r="J175" s="683">
        <v>18</v>
      </c>
      <c r="K175" s="638"/>
      <c r="L175" s="747" t="s">
        <v>529</v>
      </c>
      <c r="M175" s="797" t="s">
        <v>286</v>
      </c>
      <c r="N175" s="797">
        <v>4</v>
      </c>
      <c r="O175" s="639"/>
      <c r="P175" s="526" t="str">
        <f t="shared" si="12"/>
        <v>INCLUDED</v>
      </c>
      <c r="Q175" s="726">
        <f t="shared" si="9"/>
        <v>0</v>
      </c>
      <c r="R175" s="656">
        <f t="shared" si="10"/>
        <v>0</v>
      </c>
      <c r="AH175" s="685"/>
    </row>
    <row r="176" spans="1:34">
      <c r="A176" s="809">
        <v>157</v>
      </c>
      <c r="B176" s="683">
        <v>7000010866</v>
      </c>
      <c r="C176" s="683">
        <v>2330</v>
      </c>
      <c r="D176" s="683">
        <v>100</v>
      </c>
      <c r="E176" s="683">
        <v>30</v>
      </c>
      <c r="F176" s="683" t="s">
        <v>755</v>
      </c>
      <c r="G176" s="683">
        <v>100002822</v>
      </c>
      <c r="H176" s="683">
        <v>998734</v>
      </c>
      <c r="I176" s="637"/>
      <c r="J176" s="683">
        <v>18</v>
      </c>
      <c r="K176" s="638"/>
      <c r="L176" s="747" t="s">
        <v>742</v>
      </c>
      <c r="M176" s="797" t="s">
        <v>286</v>
      </c>
      <c r="N176" s="797">
        <v>2</v>
      </c>
      <c r="O176" s="639"/>
      <c r="P176" s="526" t="str">
        <f t="shared" si="12"/>
        <v>INCLUDED</v>
      </c>
      <c r="Q176" s="726">
        <f t="shared" si="9"/>
        <v>0</v>
      </c>
      <c r="R176" s="656">
        <f t="shared" si="10"/>
        <v>0</v>
      </c>
      <c r="AH176" s="685"/>
    </row>
    <row r="177" spans="1:34">
      <c r="A177" s="809">
        <v>158</v>
      </c>
      <c r="B177" s="683">
        <v>7000010866</v>
      </c>
      <c r="C177" s="683">
        <v>2330</v>
      </c>
      <c r="D177" s="683">
        <v>100</v>
      </c>
      <c r="E177" s="683">
        <v>40</v>
      </c>
      <c r="F177" s="683" t="s">
        <v>755</v>
      </c>
      <c r="G177" s="683">
        <v>170000375</v>
      </c>
      <c r="H177" s="683">
        <v>998734</v>
      </c>
      <c r="I177" s="637"/>
      <c r="J177" s="683">
        <v>18</v>
      </c>
      <c r="K177" s="638"/>
      <c r="L177" s="747" t="s">
        <v>532</v>
      </c>
      <c r="M177" s="797" t="s">
        <v>286</v>
      </c>
      <c r="N177" s="797">
        <v>1</v>
      </c>
      <c r="O177" s="639"/>
      <c r="P177" s="526" t="str">
        <f t="shared" si="12"/>
        <v>INCLUDED</v>
      </c>
      <c r="Q177" s="726">
        <f t="shared" si="9"/>
        <v>0</v>
      </c>
      <c r="R177" s="656">
        <f t="shared" si="10"/>
        <v>0</v>
      </c>
      <c r="AH177" s="685"/>
    </row>
    <row r="178" spans="1:34">
      <c r="A178" s="809">
        <v>159</v>
      </c>
      <c r="B178" s="683">
        <v>7000010866</v>
      </c>
      <c r="C178" s="683">
        <v>2330</v>
      </c>
      <c r="D178" s="683">
        <v>100</v>
      </c>
      <c r="E178" s="683">
        <v>50</v>
      </c>
      <c r="F178" s="683" t="s">
        <v>755</v>
      </c>
      <c r="G178" s="683">
        <v>170000500</v>
      </c>
      <c r="H178" s="683">
        <v>998336</v>
      </c>
      <c r="I178" s="637"/>
      <c r="J178" s="683">
        <v>18</v>
      </c>
      <c r="K178" s="638"/>
      <c r="L178" s="747" t="s">
        <v>744</v>
      </c>
      <c r="M178" s="797" t="s">
        <v>286</v>
      </c>
      <c r="N178" s="797">
        <v>1</v>
      </c>
      <c r="O178" s="639"/>
      <c r="P178" s="526" t="str">
        <f t="shared" si="12"/>
        <v>INCLUDED</v>
      </c>
      <c r="Q178" s="726">
        <f t="shared" si="9"/>
        <v>0</v>
      </c>
      <c r="R178" s="656">
        <f t="shared" si="10"/>
        <v>0</v>
      </c>
      <c r="AH178" s="685"/>
    </row>
    <row r="179" spans="1:34" ht="78.75">
      <c r="A179" s="809">
        <v>160</v>
      </c>
      <c r="B179" s="683">
        <v>7000010866</v>
      </c>
      <c r="C179" s="683">
        <v>2330</v>
      </c>
      <c r="D179" s="683">
        <v>100</v>
      </c>
      <c r="E179" s="683">
        <v>60</v>
      </c>
      <c r="F179" s="683" t="s">
        <v>755</v>
      </c>
      <c r="G179" s="683">
        <v>100002861</v>
      </c>
      <c r="H179" s="683">
        <v>998734</v>
      </c>
      <c r="I179" s="637"/>
      <c r="J179" s="683">
        <v>18</v>
      </c>
      <c r="K179" s="638"/>
      <c r="L179" s="747" t="s">
        <v>756</v>
      </c>
      <c r="M179" s="797" t="s">
        <v>287</v>
      </c>
      <c r="N179" s="797">
        <v>1</v>
      </c>
      <c r="O179" s="639"/>
      <c r="P179" s="526" t="str">
        <f t="shared" si="12"/>
        <v>INCLUDED</v>
      </c>
      <c r="Q179" s="726">
        <f t="shared" si="9"/>
        <v>0</v>
      </c>
      <c r="R179" s="656">
        <f t="shared" si="10"/>
        <v>0</v>
      </c>
      <c r="AH179" s="685"/>
    </row>
    <row r="180" spans="1:34" ht="16.5">
      <c r="A180" s="762" t="s">
        <v>686</v>
      </c>
      <c r="B180" s="793" t="s">
        <v>631</v>
      </c>
      <c r="C180" s="794"/>
      <c r="D180" s="794"/>
      <c r="E180" s="794"/>
      <c r="F180" s="696"/>
      <c r="G180" s="696"/>
      <c r="H180" s="696"/>
      <c r="I180" s="696"/>
      <c r="J180" s="696"/>
      <c r="K180" s="696"/>
      <c r="L180" s="696"/>
      <c r="M180" s="696"/>
      <c r="N180" s="696"/>
      <c r="O180" s="696"/>
      <c r="P180" s="696"/>
      <c r="Q180" s="726">
        <f t="shared" si="9"/>
        <v>0</v>
      </c>
      <c r="R180" s="656">
        <f t="shared" si="10"/>
        <v>0</v>
      </c>
      <c r="AH180" s="685"/>
    </row>
    <row r="181" spans="1:34" ht="31.5">
      <c r="A181" s="770">
        <v>161</v>
      </c>
      <c r="B181" s="683">
        <v>7000010866</v>
      </c>
      <c r="C181" s="683">
        <v>1840</v>
      </c>
      <c r="D181" s="683">
        <v>20</v>
      </c>
      <c r="E181" s="683">
        <v>10</v>
      </c>
      <c r="F181" s="746" t="s">
        <v>629</v>
      </c>
      <c r="G181" s="683">
        <v>100000262</v>
      </c>
      <c r="H181" s="683">
        <v>998736</v>
      </c>
      <c r="I181" s="637"/>
      <c r="J181" s="683">
        <v>18</v>
      </c>
      <c r="K181" s="638"/>
      <c r="L181" s="747" t="s">
        <v>653</v>
      </c>
      <c r="M181" s="796" t="s">
        <v>286</v>
      </c>
      <c r="N181" s="797">
        <v>2</v>
      </c>
      <c r="O181" s="639"/>
      <c r="P181" s="526" t="str">
        <f t="shared" ref="P181:P195" si="13">IF(O181="","INCLUDED",O181*N181)</f>
        <v>INCLUDED</v>
      </c>
      <c r="Q181" s="726">
        <f t="shared" si="9"/>
        <v>0</v>
      </c>
      <c r="R181" s="656">
        <f t="shared" si="10"/>
        <v>0</v>
      </c>
      <c r="AH181" s="685"/>
    </row>
    <row r="182" spans="1:34" ht="31.5">
      <c r="A182" s="770">
        <v>162</v>
      </c>
      <c r="B182" s="683">
        <v>7000010866</v>
      </c>
      <c r="C182" s="683">
        <v>1840</v>
      </c>
      <c r="D182" s="683">
        <v>20</v>
      </c>
      <c r="E182" s="683">
        <v>20</v>
      </c>
      <c r="F182" s="746" t="s">
        <v>629</v>
      </c>
      <c r="G182" s="683">
        <v>100004323</v>
      </c>
      <c r="H182" s="683">
        <v>998731</v>
      </c>
      <c r="I182" s="637"/>
      <c r="J182" s="683">
        <v>18</v>
      </c>
      <c r="K182" s="638"/>
      <c r="L182" s="747" t="s">
        <v>654</v>
      </c>
      <c r="M182" s="796" t="s">
        <v>442</v>
      </c>
      <c r="N182" s="797">
        <v>1</v>
      </c>
      <c r="O182" s="639"/>
      <c r="P182" s="526" t="str">
        <f t="shared" si="13"/>
        <v>INCLUDED</v>
      </c>
      <c r="Q182" s="726">
        <f t="shared" si="9"/>
        <v>0</v>
      </c>
      <c r="R182" s="656">
        <f t="shared" si="10"/>
        <v>0</v>
      </c>
      <c r="AH182" s="685"/>
    </row>
    <row r="183" spans="1:34">
      <c r="A183" s="770">
        <v>163</v>
      </c>
      <c r="B183" s="683">
        <v>7000010866</v>
      </c>
      <c r="C183" s="683">
        <v>1840</v>
      </c>
      <c r="D183" s="683">
        <v>20</v>
      </c>
      <c r="E183" s="683">
        <v>40</v>
      </c>
      <c r="F183" s="746" t="s">
        <v>629</v>
      </c>
      <c r="G183" s="683">
        <v>100001548</v>
      </c>
      <c r="H183" s="683">
        <v>995429</v>
      </c>
      <c r="I183" s="637"/>
      <c r="J183" s="683">
        <v>18</v>
      </c>
      <c r="K183" s="638"/>
      <c r="L183" s="747" t="s">
        <v>748</v>
      </c>
      <c r="M183" s="796" t="s">
        <v>286</v>
      </c>
      <c r="N183" s="797">
        <v>1</v>
      </c>
      <c r="O183" s="639"/>
      <c r="P183" s="526" t="str">
        <f t="shared" si="13"/>
        <v>INCLUDED</v>
      </c>
      <c r="Q183" s="726">
        <f t="shared" si="9"/>
        <v>0</v>
      </c>
      <c r="R183" s="656">
        <f t="shared" si="10"/>
        <v>0</v>
      </c>
      <c r="AH183" s="685"/>
    </row>
    <row r="184" spans="1:34">
      <c r="A184" s="770">
        <v>164</v>
      </c>
      <c r="B184" s="683">
        <v>7000010866</v>
      </c>
      <c r="C184" s="683">
        <v>1840</v>
      </c>
      <c r="D184" s="683">
        <v>20</v>
      </c>
      <c r="E184" s="683">
        <v>50</v>
      </c>
      <c r="F184" s="746" t="s">
        <v>629</v>
      </c>
      <c r="G184" s="683">
        <v>100003811</v>
      </c>
      <c r="H184" s="683">
        <v>995459</v>
      </c>
      <c r="I184" s="637"/>
      <c r="J184" s="683">
        <v>18</v>
      </c>
      <c r="K184" s="638"/>
      <c r="L184" s="747" t="s">
        <v>749</v>
      </c>
      <c r="M184" s="796" t="s">
        <v>286</v>
      </c>
      <c r="N184" s="797">
        <v>1</v>
      </c>
      <c r="O184" s="639"/>
      <c r="P184" s="526" t="str">
        <f t="shared" si="13"/>
        <v>INCLUDED</v>
      </c>
      <c r="Q184" s="726">
        <f t="shared" si="9"/>
        <v>0</v>
      </c>
      <c r="R184" s="656">
        <f t="shared" si="10"/>
        <v>0</v>
      </c>
      <c r="AH184" s="685"/>
    </row>
    <row r="185" spans="1:34">
      <c r="A185" s="770">
        <v>165</v>
      </c>
      <c r="B185" s="683">
        <v>7000010866</v>
      </c>
      <c r="C185" s="683">
        <v>1900</v>
      </c>
      <c r="D185" s="683">
        <v>40</v>
      </c>
      <c r="E185" s="683">
        <v>10</v>
      </c>
      <c r="F185" s="746" t="s">
        <v>632</v>
      </c>
      <c r="G185" s="683">
        <v>100000890</v>
      </c>
      <c r="H185" s="683">
        <v>998734</v>
      </c>
      <c r="I185" s="637"/>
      <c r="J185" s="683">
        <v>18</v>
      </c>
      <c r="K185" s="638"/>
      <c r="L185" s="747" t="s">
        <v>524</v>
      </c>
      <c r="M185" s="796" t="s">
        <v>286</v>
      </c>
      <c r="N185" s="797">
        <v>1</v>
      </c>
      <c r="O185" s="639"/>
      <c r="P185" s="526" t="str">
        <f t="shared" si="13"/>
        <v>INCLUDED</v>
      </c>
      <c r="Q185" s="726">
        <f t="shared" si="9"/>
        <v>0</v>
      </c>
      <c r="R185" s="656">
        <f t="shared" si="10"/>
        <v>0</v>
      </c>
      <c r="AH185" s="685"/>
    </row>
    <row r="186" spans="1:34">
      <c r="A186" s="770">
        <v>166</v>
      </c>
      <c r="B186" s="683">
        <v>7000010866</v>
      </c>
      <c r="C186" s="683">
        <v>1900</v>
      </c>
      <c r="D186" s="683">
        <v>40</v>
      </c>
      <c r="E186" s="683">
        <v>20</v>
      </c>
      <c r="F186" s="746" t="s">
        <v>632</v>
      </c>
      <c r="G186" s="683">
        <v>100000886</v>
      </c>
      <c r="H186" s="683">
        <v>998734</v>
      </c>
      <c r="I186" s="637"/>
      <c r="J186" s="683">
        <v>18</v>
      </c>
      <c r="K186" s="638"/>
      <c r="L186" s="747" t="s">
        <v>500</v>
      </c>
      <c r="M186" s="796" t="s">
        <v>286</v>
      </c>
      <c r="N186" s="797">
        <v>1</v>
      </c>
      <c r="O186" s="639"/>
      <c r="P186" s="526" t="str">
        <f t="shared" si="13"/>
        <v>INCLUDED</v>
      </c>
      <c r="Q186" s="726">
        <f t="shared" si="9"/>
        <v>0</v>
      </c>
      <c r="R186" s="656">
        <f t="shared" si="10"/>
        <v>0</v>
      </c>
      <c r="AH186" s="685"/>
    </row>
    <row r="187" spans="1:34">
      <c r="A187" s="770">
        <v>167</v>
      </c>
      <c r="B187" s="683">
        <v>7000010866</v>
      </c>
      <c r="C187" s="683">
        <v>1900</v>
      </c>
      <c r="D187" s="683">
        <v>40</v>
      </c>
      <c r="E187" s="683">
        <v>30</v>
      </c>
      <c r="F187" s="746" t="s">
        <v>632</v>
      </c>
      <c r="G187" s="683">
        <v>100000888</v>
      </c>
      <c r="H187" s="683">
        <v>998734</v>
      </c>
      <c r="I187" s="637"/>
      <c r="J187" s="683">
        <v>18</v>
      </c>
      <c r="K187" s="638"/>
      <c r="L187" s="747" t="s">
        <v>501</v>
      </c>
      <c r="M187" s="796" t="s">
        <v>286</v>
      </c>
      <c r="N187" s="797">
        <v>2</v>
      </c>
      <c r="O187" s="639"/>
      <c r="P187" s="526" t="str">
        <f t="shared" si="13"/>
        <v>INCLUDED</v>
      </c>
      <c r="Q187" s="726">
        <f t="shared" si="9"/>
        <v>0</v>
      </c>
      <c r="R187" s="656">
        <f t="shared" si="10"/>
        <v>0</v>
      </c>
      <c r="AH187" s="685"/>
    </row>
    <row r="188" spans="1:34">
      <c r="A188" s="770">
        <v>168</v>
      </c>
      <c r="B188" s="683">
        <v>7000010866</v>
      </c>
      <c r="C188" s="683">
        <v>1900</v>
      </c>
      <c r="D188" s="683">
        <v>40</v>
      </c>
      <c r="E188" s="683">
        <v>40</v>
      </c>
      <c r="F188" s="746" t="s">
        <v>632</v>
      </c>
      <c r="G188" s="683">
        <v>100003517</v>
      </c>
      <c r="H188" s="683">
        <v>998734</v>
      </c>
      <c r="I188" s="637"/>
      <c r="J188" s="683">
        <v>18</v>
      </c>
      <c r="K188" s="638"/>
      <c r="L188" s="747" t="s">
        <v>525</v>
      </c>
      <c r="M188" s="796" t="s">
        <v>505</v>
      </c>
      <c r="N188" s="797">
        <v>1</v>
      </c>
      <c r="O188" s="639"/>
      <c r="P188" s="526" t="str">
        <f t="shared" si="13"/>
        <v>INCLUDED</v>
      </c>
      <c r="Q188" s="726">
        <f t="shared" si="9"/>
        <v>0</v>
      </c>
      <c r="R188" s="656">
        <f t="shared" si="10"/>
        <v>0</v>
      </c>
      <c r="AH188" s="685"/>
    </row>
    <row r="189" spans="1:34">
      <c r="A189" s="770">
        <v>169</v>
      </c>
      <c r="B189" s="683">
        <v>7000010866</v>
      </c>
      <c r="C189" s="683">
        <v>1900</v>
      </c>
      <c r="D189" s="683">
        <v>40</v>
      </c>
      <c r="E189" s="683">
        <v>50</v>
      </c>
      <c r="F189" s="746" t="s">
        <v>632</v>
      </c>
      <c r="G189" s="683">
        <v>100001492</v>
      </c>
      <c r="H189" s="683">
        <v>995429</v>
      </c>
      <c r="I189" s="637"/>
      <c r="J189" s="683">
        <v>18</v>
      </c>
      <c r="K189" s="638"/>
      <c r="L189" s="747" t="s">
        <v>741</v>
      </c>
      <c r="M189" s="796" t="s">
        <v>287</v>
      </c>
      <c r="N189" s="797">
        <v>1</v>
      </c>
      <c r="O189" s="639"/>
      <c r="P189" s="526" t="str">
        <f t="shared" si="13"/>
        <v>INCLUDED</v>
      </c>
      <c r="Q189" s="726">
        <f t="shared" si="9"/>
        <v>0</v>
      </c>
      <c r="R189" s="656">
        <f t="shared" si="10"/>
        <v>0</v>
      </c>
      <c r="AH189" s="685"/>
    </row>
    <row r="190" spans="1:34">
      <c r="A190" s="770">
        <v>170</v>
      </c>
      <c r="B190" s="683">
        <v>7000010866</v>
      </c>
      <c r="C190" s="683">
        <v>1900</v>
      </c>
      <c r="D190" s="683">
        <v>40</v>
      </c>
      <c r="E190" s="683">
        <v>60</v>
      </c>
      <c r="F190" s="746" t="s">
        <v>632</v>
      </c>
      <c r="G190" s="683">
        <v>100000891</v>
      </c>
      <c r="H190" s="683">
        <v>998734</v>
      </c>
      <c r="I190" s="637"/>
      <c r="J190" s="683">
        <v>18</v>
      </c>
      <c r="K190" s="638"/>
      <c r="L190" s="747" t="s">
        <v>503</v>
      </c>
      <c r="M190" s="796" t="s">
        <v>286</v>
      </c>
      <c r="N190" s="797">
        <v>1</v>
      </c>
      <c r="O190" s="639"/>
      <c r="P190" s="526" t="str">
        <f t="shared" si="13"/>
        <v>INCLUDED</v>
      </c>
      <c r="Q190" s="726">
        <f t="shared" si="9"/>
        <v>0</v>
      </c>
      <c r="R190" s="656">
        <f t="shared" si="10"/>
        <v>0</v>
      </c>
      <c r="AH190" s="685"/>
    </row>
    <row r="191" spans="1:34" ht="31.5">
      <c r="A191" s="770">
        <v>171</v>
      </c>
      <c r="B191" s="683">
        <v>7000010866</v>
      </c>
      <c r="C191" s="683">
        <v>2110</v>
      </c>
      <c r="D191" s="683">
        <v>90</v>
      </c>
      <c r="E191" s="683">
        <v>20</v>
      </c>
      <c r="F191" s="746" t="s">
        <v>687</v>
      </c>
      <c r="G191" s="683">
        <v>100001324</v>
      </c>
      <c r="H191" s="683">
        <v>995433</v>
      </c>
      <c r="I191" s="637"/>
      <c r="J191" s="683">
        <v>18</v>
      </c>
      <c r="K191" s="638"/>
      <c r="L191" s="747" t="s">
        <v>473</v>
      </c>
      <c r="M191" s="796" t="s">
        <v>448</v>
      </c>
      <c r="N191" s="797">
        <v>170</v>
      </c>
      <c r="O191" s="639"/>
      <c r="P191" s="526" t="str">
        <f t="shared" si="13"/>
        <v>INCLUDED</v>
      </c>
      <c r="Q191" s="726">
        <f t="shared" si="9"/>
        <v>0</v>
      </c>
      <c r="R191" s="656">
        <f t="shared" si="10"/>
        <v>0</v>
      </c>
      <c r="AH191" s="685"/>
    </row>
    <row r="192" spans="1:34">
      <c r="A192" s="770">
        <v>172</v>
      </c>
      <c r="B192" s="683">
        <v>7000010866</v>
      </c>
      <c r="C192" s="683">
        <v>2110</v>
      </c>
      <c r="D192" s="683">
        <v>90</v>
      </c>
      <c r="E192" s="683">
        <v>30</v>
      </c>
      <c r="F192" s="746" t="s">
        <v>687</v>
      </c>
      <c r="G192" s="683">
        <v>100001325</v>
      </c>
      <c r="H192" s="683">
        <v>995454</v>
      </c>
      <c r="I192" s="637"/>
      <c r="J192" s="683">
        <v>18</v>
      </c>
      <c r="K192" s="638"/>
      <c r="L192" s="747" t="s">
        <v>449</v>
      </c>
      <c r="M192" s="796" t="s">
        <v>448</v>
      </c>
      <c r="N192" s="797">
        <v>6</v>
      </c>
      <c r="O192" s="639"/>
      <c r="P192" s="526" t="str">
        <f t="shared" si="13"/>
        <v>INCLUDED</v>
      </c>
      <c r="Q192" s="726">
        <f t="shared" si="9"/>
        <v>0</v>
      </c>
      <c r="R192" s="656">
        <f t="shared" si="10"/>
        <v>0</v>
      </c>
      <c r="AH192" s="685"/>
    </row>
    <row r="193" spans="1:34" ht="47.25">
      <c r="A193" s="770">
        <v>173</v>
      </c>
      <c r="B193" s="683">
        <v>7000010866</v>
      </c>
      <c r="C193" s="683">
        <v>2110</v>
      </c>
      <c r="D193" s="683">
        <v>90</v>
      </c>
      <c r="E193" s="683">
        <v>40</v>
      </c>
      <c r="F193" s="746" t="s">
        <v>687</v>
      </c>
      <c r="G193" s="683">
        <v>100001327</v>
      </c>
      <c r="H193" s="683">
        <v>995454</v>
      </c>
      <c r="I193" s="637"/>
      <c r="J193" s="683">
        <v>18</v>
      </c>
      <c r="K193" s="638"/>
      <c r="L193" s="747" t="s">
        <v>465</v>
      </c>
      <c r="M193" s="796" t="s">
        <v>448</v>
      </c>
      <c r="N193" s="797">
        <v>75</v>
      </c>
      <c r="O193" s="639"/>
      <c r="P193" s="526" t="str">
        <f t="shared" si="13"/>
        <v>INCLUDED</v>
      </c>
      <c r="Q193" s="726">
        <f t="shared" si="9"/>
        <v>0</v>
      </c>
      <c r="R193" s="656">
        <f t="shared" si="10"/>
        <v>0</v>
      </c>
      <c r="AH193" s="685"/>
    </row>
    <row r="194" spans="1:34">
      <c r="A194" s="770">
        <v>174</v>
      </c>
      <c r="B194" s="683">
        <v>7000010866</v>
      </c>
      <c r="C194" s="683">
        <v>2110</v>
      </c>
      <c r="D194" s="683">
        <v>90</v>
      </c>
      <c r="E194" s="683">
        <v>50</v>
      </c>
      <c r="F194" s="746" t="s">
        <v>687</v>
      </c>
      <c r="G194" s="683">
        <v>100001329</v>
      </c>
      <c r="H194" s="683">
        <v>995454</v>
      </c>
      <c r="I194" s="637"/>
      <c r="J194" s="683">
        <v>18</v>
      </c>
      <c r="K194" s="638"/>
      <c r="L194" s="747" t="s">
        <v>451</v>
      </c>
      <c r="M194" s="796" t="s">
        <v>452</v>
      </c>
      <c r="N194" s="797">
        <v>2</v>
      </c>
      <c r="O194" s="639"/>
      <c r="P194" s="526" t="str">
        <f t="shared" si="13"/>
        <v>INCLUDED</v>
      </c>
      <c r="Q194" s="726">
        <f t="shared" si="9"/>
        <v>0</v>
      </c>
      <c r="R194" s="656">
        <f t="shared" si="10"/>
        <v>0</v>
      </c>
      <c r="AH194" s="685"/>
    </row>
    <row r="195" spans="1:34">
      <c r="A195" s="770">
        <v>175</v>
      </c>
      <c r="B195" s="683">
        <v>7000010866</v>
      </c>
      <c r="C195" s="683">
        <v>2110</v>
      </c>
      <c r="D195" s="683">
        <v>90</v>
      </c>
      <c r="E195" s="683">
        <v>60</v>
      </c>
      <c r="F195" s="746" t="s">
        <v>687</v>
      </c>
      <c r="G195" s="683">
        <v>100001452</v>
      </c>
      <c r="H195" s="683">
        <v>995429</v>
      </c>
      <c r="I195" s="637"/>
      <c r="J195" s="683">
        <v>18</v>
      </c>
      <c r="K195" s="638"/>
      <c r="L195" s="747" t="s">
        <v>746</v>
      </c>
      <c r="M195" s="796" t="s">
        <v>448</v>
      </c>
      <c r="N195" s="797">
        <v>4</v>
      </c>
      <c r="O195" s="639"/>
      <c r="P195" s="526" t="str">
        <f t="shared" si="13"/>
        <v>INCLUDED</v>
      </c>
      <c r="Q195" s="726">
        <f t="shared" si="9"/>
        <v>0</v>
      </c>
      <c r="R195" s="656">
        <f t="shared" si="10"/>
        <v>0</v>
      </c>
      <c r="AH195" s="685"/>
    </row>
    <row r="196" spans="1:34" ht="31.5">
      <c r="A196" s="770">
        <v>176</v>
      </c>
      <c r="B196" s="683">
        <v>7000010866</v>
      </c>
      <c r="C196" s="683">
        <v>2110</v>
      </c>
      <c r="D196" s="683">
        <v>90</v>
      </c>
      <c r="E196" s="683">
        <v>70</v>
      </c>
      <c r="F196" s="746" t="s">
        <v>687</v>
      </c>
      <c r="G196" s="683">
        <v>100001454</v>
      </c>
      <c r="H196" s="683">
        <v>995429</v>
      </c>
      <c r="I196" s="637"/>
      <c r="J196" s="683">
        <v>18</v>
      </c>
      <c r="K196" s="638"/>
      <c r="L196" s="747" t="s">
        <v>747</v>
      </c>
      <c r="M196" s="796" t="s">
        <v>448</v>
      </c>
      <c r="N196" s="797">
        <v>40</v>
      </c>
      <c r="O196" s="639"/>
      <c r="P196" s="526" t="str">
        <f t="shared" ref="P196:P206" si="14">IF(O196="","INCLUDED",O196*N196)</f>
        <v>INCLUDED</v>
      </c>
      <c r="Q196" s="726">
        <f t="shared" si="9"/>
        <v>0</v>
      </c>
      <c r="R196" s="656">
        <f t="shared" si="10"/>
        <v>0</v>
      </c>
      <c r="AH196" s="685"/>
    </row>
    <row r="197" spans="1:34" ht="78.75">
      <c r="A197" s="809">
        <v>177</v>
      </c>
      <c r="B197" s="683">
        <v>7000010866</v>
      </c>
      <c r="C197" s="683">
        <v>2530</v>
      </c>
      <c r="D197" s="683">
        <v>150</v>
      </c>
      <c r="E197" s="683">
        <v>10</v>
      </c>
      <c r="F197" s="683" t="s">
        <v>755</v>
      </c>
      <c r="G197" s="683">
        <v>100002812</v>
      </c>
      <c r="H197" s="683">
        <v>998734</v>
      </c>
      <c r="I197" s="637"/>
      <c r="J197" s="683">
        <v>18</v>
      </c>
      <c r="K197" s="638"/>
      <c r="L197" s="747" t="s">
        <v>527</v>
      </c>
      <c r="M197" s="797" t="s">
        <v>286</v>
      </c>
      <c r="N197" s="797">
        <v>1</v>
      </c>
      <c r="O197" s="639"/>
      <c r="P197" s="526" t="str">
        <f t="shared" si="14"/>
        <v>INCLUDED</v>
      </c>
      <c r="Q197" s="726">
        <f t="shared" si="9"/>
        <v>0</v>
      </c>
      <c r="R197" s="656">
        <f t="shared" si="10"/>
        <v>0</v>
      </c>
      <c r="AH197" s="685"/>
    </row>
    <row r="198" spans="1:34">
      <c r="A198" s="809">
        <v>178</v>
      </c>
      <c r="B198" s="683">
        <v>7000010866</v>
      </c>
      <c r="C198" s="683">
        <v>2530</v>
      </c>
      <c r="D198" s="683">
        <v>150</v>
      </c>
      <c r="E198" s="683">
        <v>20</v>
      </c>
      <c r="F198" s="683" t="s">
        <v>755</v>
      </c>
      <c r="G198" s="683">
        <v>170000433</v>
      </c>
      <c r="H198" s="683">
        <v>998734</v>
      </c>
      <c r="I198" s="637"/>
      <c r="J198" s="683">
        <v>18</v>
      </c>
      <c r="K198" s="638"/>
      <c r="L198" s="747" t="s">
        <v>528</v>
      </c>
      <c r="M198" s="797" t="s">
        <v>286</v>
      </c>
      <c r="N198" s="797">
        <v>4</v>
      </c>
      <c r="O198" s="639"/>
      <c r="P198" s="526" t="str">
        <f t="shared" si="14"/>
        <v>INCLUDED</v>
      </c>
      <c r="Q198" s="726">
        <f t="shared" si="9"/>
        <v>0</v>
      </c>
      <c r="R198" s="656">
        <f t="shared" si="10"/>
        <v>0</v>
      </c>
      <c r="AH198" s="685"/>
    </row>
    <row r="199" spans="1:34">
      <c r="A199" s="809">
        <v>179</v>
      </c>
      <c r="B199" s="683">
        <v>7000010866</v>
      </c>
      <c r="C199" s="683">
        <v>2530</v>
      </c>
      <c r="D199" s="683">
        <v>150</v>
      </c>
      <c r="E199" s="683">
        <v>30</v>
      </c>
      <c r="F199" s="683" t="s">
        <v>755</v>
      </c>
      <c r="G199" s="683">
        <v>100002822</v>
      </c>
      <c r="H199" s="683">
        <v>998734</v>
      </c>
      <c r="I199" s="637"/>
      <c r="J199" s="683">
        <v>18</v>
      </c>
      <c r="K199" s="638"/>
      <c r="L199" s="747" t="s">
        <v>742</v>
      </c>
      <c r="M199" s="797" t="s">
        <v>286</v>
      </c>
      <c r="N199" s="797">
        <v>2</v>
      </c>
      <c r="O199" s="639"/>
      <c r="P199" s="526" t="str">
        <f t="shared" si="14"/>
        <v>INCLUDED</v>
      </c>
      <c r="Q199" s="726">
        <f t="shared" si="9"/>
        <v>0</v>
      </c>
      <c r="R199" s="656">
        <f t="shared" si="10"/>
        <v>0</v>
      </c>
      <c r="AH199" s="685"/>
    </row>
    <row r="200" spans="1:34">
      <c r="A200" s="809">
        <v>180</v>
      </c>
      <c r="B200" s="683">
        <v>7000010866</v>
      </c>
      <c r="C200" s="683">
        <v>2530</v>
      </c>
      <c r="D200" s="683">
        <v>150</v>
      </c>
      <c r="E200" s="683">
        <v>40</v>
      </c>
      <c r="F200" s="683" t="s">
        <v>755</v>
      </c>
      <c r="G200" s="683">
        <v>100002825</v>
      </c>
      <c r="H200" s="683">
        <v>998734</v>
      </c>
      <c r="I200" s="637"/>
      <c r="J200" s="683">
        <v>18</v>
      </c>
      <c r="K200" s="638"/>
      <c r="L200" s="747" t="s">
        <v>530</v>
      </c>
      <c r="M200" s="797" t="s">
        <v>287</v>
      </c>
      <c r="N200" s="797">
        <v>2</v>
      </c>
      <c r="O200" s="639"/>
      <c r="P200" s="526" t="str">
        <f t="shared" si="14"/>
        <v>INCLUDED</v>
      </c>
      <c r="Q200" s="726">
        <f t="shared" si="9"/>
        <v>0</v>
      </c>
      <c r="R200" s="656">
        <f t="shared" si="10"/>
        <v>0</v>
      </c>
      <c r="AH200" s="685"/>
    </row>
    <row r="201" spans="1:34" ht="31.5">
      <c r="A201" s="809">
        <v>181</v>
      </c>
      <c r="B201" s="683">
        <v>7000010866</v>
      </c>
      <c r="C201" s="683">
        <v>2530</v>
      </c>
      <c r="D201" s="683">
        <v>150</v>
      </c>
      <c r="E201" s="683">
        <v>50</v>
      </c>
      <c r="F201" s="683" t="s">
        <v>755</v>
      </c>
      <c r="G201" s="683">
        <v>100002828</v>
      </c>
      <c r="H201" s="683">
        <v>998734</v>
      </c>
      <c r="I201" s="637"/>
      <c r="J201" s="683">
        <v>18</v>
      </c>
      <c r="K201" s="638"/>
      <c r="L201" s="747" t="s">
        <v>743</v>
      </c>
      <c r="M201" s="797" t="s">
        <v>287</v>
      </c>
      <c r="N201" s="797">
        <v>2</v>
      </c>
      <c r="O201" s="639"/>
      <c r="P201" s="526" t="str">
        <f t="shared" si="14"/>
        <v>INCLUDED</v>
      </c>
      <c r="Q201" s="726">
        <f t="shared" si="9"/>
        <v>0</v>
      </c>
      <c r="R201" s="656">
        <f t="shared" si="10"/>
        <v>0</v>
      </c>
      <c r="AH201" s="685"/>
    </row>
    <row r="202" spans="1:34" ht="31.5">
      <c r="A202" s="809">
        <v>182</v>
      </c>
      <c r="B202" s="683">
        <v>7000010866</v>
      </c>
      <c r="C202" s="683">
        <v>2530</v>
      </c>
      <c r="D202" s="683">
        <v>150</v>
      </c>
      <c r="E202" s="683">
        <v>60</v>
      </c>
      <c r="F202" s="683" t="s">
        <v>755</v>
      </c>
      <c r="G202" s="683">
        <v>100002829</v>
      </c>
      <c r="H202" s="683">
        <v>998734</v>
      </c>
      <c r="I202" s="637"/>
      <c r="J202" s="683">
        <v>18</v>
      </c>
      <c r="K202" s="638"/>
      <c r="L202" s="747" t="s">
        <v>531</v>
      </c>
      <c r="M202" s="797" t="s">
        <v>287</v>
      </c>
      <c r="N202" s="797">
        <v>2</v>
      </c>
      <c r="O202" s="639"/>
      <c r="P202" s="526" t="str">
        <f t="shared" si="14"/>
        <v>INCLUDED</v>
      </c>
      <c r="Q202" s="726">
        <f t="shared" si="9"/>
        <v>0</v>
      </c>
      <c r="R202" s="656">
        <f t="shared" si="10"/>
        <v>0</v>
      </c>
      <c r="AH202" s="685"/>
    </row>
    <row r="203" spans="1:34">
      <c r="A203" s="809">
        <v>183</v>
      </c>
      <c r="B203" s="683">
        <v>7000010866</v>
      </c>
      <c r="C203" s="683">
        <v>2530</v>
      </c>
      <c r="D203" s="683">
        <v>150</v>
      </c>
      <c r="E203" s="683">
        <v>70</v>
      </c>
      <c r="F203" s="683" t="s">
        <v>755</v>
      </c>
      <c r="G203" s="683">
        <v>170000375</v>
      </c>
      <c r="H203" s="683">
        <v>998734</v>
      </c>
      <c r="I203" s="637"/>
      <c r="J203" s="683">
        <v>18</v>
      </c>
      <c r="K203" s="638"/>
      <c r="L203" s="747" t="s">
        <v>532</v>
      </c>
      <c r="M203" s="797" t="s">
        <v>286</v>
      </c>
      <c r="N203" s="797">
        <v>1</v>
      </c>
      <c r="O203" s="639"/>
      <c r="P203" s="526" t="str">
        <f t="shared" si="14"/>
        <v>INCLUDED</v>
      </c>
      <c r="Q203" s="726">
        <f t="shared" si="9"/>
        <v>0</v>
      </c>
      <c r="R203" s="656">
        <f t="shared" si="10"/>
        <v>0</v>
      </c>
      <c r="AH203" s="685"/>
    </row>
    <row r="204" spans="1:34">
      <c r="A204" s="809">
        <v>184</v>
      </c>
      <c r="B204" s="683">
        <v>7000010866</v>
      </c>
      <c r="C204" s="683">
        <v>2530</v>
      </c>
      <c r="D204" s="683">
        <v>150</v>
      </c>
      <c r="E204" s="683">
        <v>80</v>
      </c>
      <c r="F204" s="683" t="s">
        <v>755</v>
      </c>
      <c r="G204" s="683">
        <v>170000376</v>
      </c>
      <c r="H204" s="683">
        <v>998734</v>
      </c>
      <c r="I204" s="637"/>
      <c r="J204" s="683">
        <v>18</v>
      </c>
      <c r="K204" s="638"/>
      <c r="L204" s="747" t="s">
        <v>533</v>
      </c>
      <c r="M204" s="797" t="s">
        <v>286</v>
      </c>
      <c r="N204" s="797">
        <v>1</v>
      </c>
      <c r="O204" s="639"/>
      <c r="P204" s="526" t="str">
        <f t="shared" si="14"/>
        <v>INCLUDED</v>
      </c>
      <c r="Q204" s="726">
        <f t="shared" si="9"/>
        <v>0</v>
      </c>
      <c r="R204" s="656">
        <f t="shared" si="10"/>
        <v>0</v>
      </c>
      <c r="AH204" s="685"/>
    </row>
    <row r="205" spans="1:34">
      <c r="A205" s="809">
        <v>185</v>
      </c>
      <c r="B205" s="683">
        <v>7000010866</v>
      </c>
      <c r="C205" s="683">
        <v>2530</v>
      </c>
      <c r="D205" s="683">
        <v>150</v>
      </c>
      <c r="E205" s="683">
        <v>90</v>
      </c>
      <c r="F205" s="683" t="s">
        <v>755</v>
      </c>
      <c r="G205" s="683">
        <v>170000377</v>
      </c>
      <c r="H205" s="683">
        <v>998734</v>
      </c>
      <c r="I205" s="637"/>
      <c r="J205" s="683">
        <v>18</v>
      </c>
      <c r="K205" s="638"/>
      <c r="L205" s="747" t="s">
        <v>534</v>
      </c>
      <c r="M205" s="797" t="s">
        <v>286</v>
      </c>
      <c r="N205" s="797">
        <v>1</v>
      </c>
      <c r="O205" s="639"/>
      <c r="P205" s="526" t="str">
        <f t="shared" si="14"/>
        <v>INCLUDED</v>
      </c>
      <c r="Q205" s="726">
        <f t="shared" si="9"/>
        <v>0</v>
      </c>
      <c r="R205" s="656">
        <f t="shared" si="10"/>
        <v>0</v>
      </c>
      <c r="AH205" s="685"/>
    </row>
    <row r="206" spans="1:34">
      <c r="A206" s="809">
        <v>186</v>
      </c>
      <c r="B206" s="683">
        <v>7000010866</v>
      </c>
      <c r="C206" s="683">
        <v>2530</v>
      </c>
      <c r="D206" s="683">
        <v>150</v>
      </c>
      <c r="E206" s="683">
        <v>100</v>
      </c>
      <c r="F206" s="683" t="s">
        <v>755</v>
      </c>
      <c r="G206" s="683">
        <v>170000500</v>
      </c>
      <c r="H206" s="683">
        <v>998336</v>
      </c>
      <c r="I206" s="637"/>
      <c r="J206" s="683">
        <v>18</v>
      </c>
      <c r="K206" s="638"/>
      <c r="L206" s="747" t="s">
        <v>744</v>
      </c>
      <c r="M206" s="797" t="s">
        <v>286</v>
      </c>
      <c r="N206" s="797">
        <v>1</v>
      </c>
      <c r="O206" s="639"/>
      <c r="P206" s="526" t="str">
        <f t="shared" si="14"/>
        <v>INCLUDED</v>
      </c>
      <c r="Q206" s="726">
        <f t="shared" si="9"/>
        <v>0</v>
      </c>
      <c r="R206" s="656">
        <f t="shared" si="10"/>
        <v>0</v>
      </c>
      <c r="AH206" s="685"/>
    </row>
    <row r="207" spans="1:34" ht="40.5" customHeight="1">
      <c r="A207" s="799"/>
      <c r="B207" s="527"/>
      <c r="C207" s="523"/>
      <c r="D207" s="523"/>
      <c r="E207" s="523"/>
      <c r="F207" s="525"/>
      <c r="G207" s="525"/>
      <c r="H207" s="525"/>
      <c r="I207" s="525"/>
      <c r="J207" s="525"/>
      <c r="K207" s="525"/>
      <c r="L207" s="525" t="s">
        <v>469</v>
      </c>
      <c r="M207" s="525"/>
      <c r="N207" s="528"/>
      <c r="O207" s="617"/>
      <c r="P207" s="529">
        <f>SUM(P17:P206)</f>
        <v>0</v>
      </c>
      <c r="R207" s="656">
        <f>SUM(R17:R206)</f>
        <v>0</v>
      </c>
      <c r="T207" s="800">
        <f>Discount!J34</f>
        <v>1</v>
      </c>
      <c r="U207" s="801">
        <f>R207*T207</f>
        <v>0</v>
      </c>
      <c r="AA207" s="800">
        <f>R207*T207</f>
        <v>0</v>
      </c>
    </row>
    <row r="208" spans="1:34">
      <c r="B208" s="442"/>
      <c r="C208" s="913"/>
      <c r="D208" s="913"/>
      <c r="E208" s="913"/>
      <c r="F208" s="913"/>
      <c r="G208" s="913"/>
      <c r="H208" s="913"/>
      <c r="I208" s="913"/>
      <c r="J208" s="913"/>
      <c r="K208" s="913"/>
      <c r="L208" s="913"/>
      <c r="M208" s="913"/>
      <c r="N208" s="913"/>
      <c r="O208" s="913"/>
      <c r="P208" s="913"/>
    </row>
    <row r="209" spans="1:38" ht="24" customHeight="1">
      <c r="B209" s="530" t="s">
        <v>298</v>
      </c>
      <c r="C209" s="918" t="s">
        <v>309</v>
      </c>
      <c r="D209" s="918"/>
      <c r="E209" s="918"/>
      <c r="F209" s="918"/>
      <c r="G209" s="918"/>
      <c r="H209" s="918"/>
      <c r="I209" s="918"/>
      <c r="J209" s="918"/>
      <c r="K209" s="918"/>
      <c r="L209" s="918"/>
      <c r="M209" s="918"/>
      <c r="N209" s="918"/>
      <c r="O209" s="918"/>
      <c r="P209" s="918"/>
    </row>
    <row r="210" spans="1:38" s="782" customFormat="1" ht="24" customHeight="1">
      <c r="A210" s="802"/>
      <c r="B210" s="669" t="s">
        <v>141</v>
      </c>
      <c r="C210" s="900" t="str">
        <f>'Sch-2'!C204:D204</f>
        <v>--</v>
      </c>
      <c r="D210" s="900"/>
      <c r="E210" s="900"/>
      <c r="F210" s="452"/>
      <c r="G210" s="667"/>
      <c r="H210" s="666"/>
      <c r="I210" s="536"/>
      <c r="J210" s="603"/>
      <c r="K210" s="603"/>
      <c r="L210" s="603"/>
      <c r="M210" s="660"/>
      <c r="N210" s="661" t="s">
        <v>126</v>
      </c>
      <c r="O210" s="919">
        <f>'Sch-2'!I204</f>
        <v>0</v>
      </c>
      <c r="P210" s="919"/>
      <c r="Q210" s="536"/>
      <c r="R210" s="536"/>
      <c r="S210" s="536"/>
      <c r="T210" s="536"/>
      <c r="U210" s="781"/>
      <c r="V210" s="781"/>
      <c r="W210" s="781"/>
      <c r="X210" s="781"/>
      <c r="Y210" s="781"/>
      <c r="Z210" s="781"/>
      <c r="AA210" s="536"/>
      <c r="AB210" s="536"/>
      <c r="AC210" s="536"/>
      <c r="AD210" s="536"/>
      <c r="AE210" s="536"/>
      <c r="AF210" s="536"/>
      <c r="AG210" s="536"/>
      <c r="AH210" s="536"/>
      <c r="AI210" s="536"/>
      <c r="AJ210" s="536"/>
      <c r="AK210" s="536"/>
      <c r="AL210" s="536"/>
    </row>
    <row r="211" spans="1:38" s="782" customFormat="1" ht="24" customHeight="1">
      <c r="A211" s="802"/>
      <c r="B211" s="669" t="s">
        <v>142</v>
      </c>
      <c r="C211" s="900">
        <f>'Sch-2'!C205:D205</f>
        <v>0</v>
      </c>
      <c r="D211" s="900"/>
      <c r="E211" s="900"/>
      <c r="F211" s="453"/>
      <c r="G211" s="667"/>
      <c r="H211" s="666"/>
      <c r="I211" s="536"/>
      <c r="J211" s="603"/>
      <c r="K211" s="603"/>
      <c r="L211" s="603"/>
      <c r="M211" s="660"/>
      <c r="N211" s="661" t="s">
        <v>128</v>
      </c>
      <c r="O211" s="919">
        <f>'Sch-2'!I205</f>
        <v>0</v>
      </c>
      <c r="P211" s="919"/>
      <c r="Q211" s="536"/>
      <c r="R211" s="536"/>
      <c r="S211" s="536"/>
      <c r="T211" s="536"/>
      <c r="U211" s="781"/>
      <c r="V211" s="781"/>
      <c r="W211" s="781"/>
      <c r="X211" s="781"/>
      <c r="Y211" s="781"/>
      <c r="Z211" s="781"/>
      <c r="AA211" s="536"/>
      <c r="AB211" s="536"/>
      <c r="AC211" s="536"/>
      <c r="AD211" s="536"/>
      <c r="AE211" s="536"/>
      <c r="AF211" s="536"/>
      <c r="AG211" s="536"/>
      <c r="AH211" s="536"/>
      <c r="AI211" s="536"/>
      <c r="AJ211" s="536"/>
      <c r="AK211" s="536"/>
      <c r="AL211" s="536"/>
    </row>
    <row r="212" spans="1:38" ht="16.5">
      <c r="B212" s="454"/>
      <c r="C212" s="668"/>
      <c r="D212" s="668"/>
      <c r="E212" s="656"/>
      <c r="F212" s="453"/>
      <c r="G212" s="668"/>
      <c r="H212" s="13"/>
      <c r="I212" s="10"/>
      <c r="J212" s="331"/>
      <c r="K212" s="331"/>
      <c r="L212" s="331"/>
      <c r="M212" s="662"/>
      <c r="N212" s="656"/>
    </row>
    <row r="220" spans="1:38">
      <c r="K220" s="27">
        <f>+P207*0.05</f>
        <v>0</v>
      </c>
    </row>
  </sheetData>
  <sheetProtection password="CC67" sheet="1" objects="1" scenarios="1" selectLockedCells="1"/>
  <customSheetViews>
    <customSheetView guid="{45F3AF0C-46B9-4B87-BFCB-FE4EE3F9A2E7}" scale="70" showPageBreaks="1" fitToPage="1" printArea="1" hiddenColumns="1" view="pageBreakPreview" topLeftCell="A88">
      <selection activeCell="K100" sqref="K100"/>
      <pageMargins left="0" right="0" top="0.75" bottom="0" header="0.3" footer="0"/>
      <printOptions horizontalCentered="1"/>
      <pageSetup scale="44" fitToHeight="0" orientation="landscape" r:id="rId1"/>
    </customSheetView>
    <customSheetView guid="{22CC5C8B-E1A0-44D5-9004-AA64A7EE9D42}" scale="70" showPageBreaks="1" fitToPage="1" printArea="1" hiddenColumns="1" view="pageBreakPreview" topLeftCell="A7">
      <selection activeCell="I17" sqref="I17"/>
      <pageMargins left="0" right="0" top="0.75" bottom="0" header="0.3" footer="0"/>
      <printOptions horizontalCentered="1"/>
      <pageSetup scale="44" fitToHeight="0" orientation="landscape" r:id="rId2"/>
    </customSheetView>
    <customSheetView guid="{A4C17E8F-58CD-4EED-9A5E-AA156D6F7BD9}" scale="70" showPageBreaks="1" fitToPage="1" printArea="1" hiddenColumns="1" view="pageBreakPreview">
      <selection activeCell="I17" sqref="I17"/>
      <pageMargins left="0" right="0" top="0.75" bottom="0" header="0.3" footer="0"/>
      <printOptions horizontalCentered="1"/>
      <pageSetup scale="44" fitToHeight="0" orientation="landscape" r:id="rId3"/>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4"/>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5"/>
    </customSheetView>
  </customSheetViews>
  <mergeCells count="12">
    <mergeCell ref="C209:P209"/>
    <mergeCell ref="O210:P210"/>
    <mergeCell ref="O211:P211"/>
    <mergeCell ref="C210:E210"/>
    <mergeCell ref="C211:E211"/>
    <mergeCell ref="C208:P208"/>
    <mergeCell ref="Y13:Z13"/>
    <mergeCell ref="A3:P3"/>
    <mergeCell ref="A4:P4"/>
    <mergeCell ref="V13:W13"/>
    <mergeCell ref="A13:N13"/>
    <mergeCell ref="A7:F7"/>
  </mergeCells>
  <dataValidations count="4">
    <dataValidation type="decimal" operator="greaterThan" allowBlank="1" showInputMessage="1" showErrorMessage="1" error="Enter only Numeric Value greater than zero or leave the cell blank !" sqref="O65489:O65535 WVG982993:WVG983039 WLK982993:WLK983039 WBO982993:WBO983039 VRS982993:VRS983039 VHW982993:VHW983039 UYA982993:UYA983039 UOE982993:UOE983039 UEI982993:UEI983039 TUM982993:TUM983039 TKQ982993:TKQ983039 TAU982993:TAU983039 SQY982993:SQY983039 SHC982993:SHC983039 RXG982993:RXG983039 RNK982993:RNK983039 RDO982993:RDO983039 QTS982993:QTS983039 QJW982993:QJW983039 QAA982993:QAA983039 PQE982993:PQE983039 PGI982993:PGI983039 OWM982993:OWM983039 OMQ982993:OMQ983039 OCU982993:OCU983039 NSY982993:NSY983039 NJC982993:NJC983039 MZG982993:MZG983039 MPK982993:MPK983039 MFO982993:MFO983039 LVS982993:LVS983039 LLW982993:LLW983039 LCA982993:LCA983039 KSE982993:KSE983039 KII982993:KII983039 JYM982993:JYM983039 JOQ982993:JOQ983039 JEU982993:JEU983039 IUY982993:IUY983039 ILC982993:ILC983039 IBG982993:IBG983039 HRK982993:HRK983039 HHO982993:HHO983039 GXS982993:GXS983039 GNW982993:GNW983039 GEA982993:GEA983039 FUE982993:FUE983039 FKI982993:FKI983039 FAM982993:FAM983039 EQQ982993:EQQ983039 EGU982993:EGU983039 DWY982993:DWY983039 DNC982993:DNC983039 DDG982993:DDG983039 CTK982993:CTK983039 CJO982993:CJO983039 BZS982993:BZS983039 BPW982993:BPW983039 BGA982993:BGA983039 AWE982993:AWE983039 AMI982993:AMI983039 ACM982993:ACM983039 SQ982993:SQ983039 IU982993:IU983039 O982993:O983039 WVG917457:WVG917503 WLK917457:WLK917503 WBO917457:WBO917503 VRS917457:VRS917503 VHW917457:VHW917503 UYA917457:UYA917503 UOE917457:UOE917503 UEI917457:UEI917503 TUM917457:TUM917503 TKQ917457:TKQ917503 TAU917457:TAU917503 SQY917457:SQY917503 SHC917457:SHC917503 RXG917457:RXG917503 RNK917457:RNK917503 RDO917457:RDO917503 QTS917457:QTS917503 QJW917457:QJW917503 QAA917457:QAA917503 PQE917457:PQE917503 PGI917457:PGI917503 OWM917457:OWM917503 OMQ917457:OMQ917503 OCU917457:OCU917503 NSY917457:NSY917503 NJC917457:NJC917503 MZG917457:MZG917503 MPK917457:MPK917503 MFO917457:MFO917503 LVS917457:LVS917503 LLW917457:LLW917503 LCA917457:LCA917503 KSE917457:KSE917503 KII917457:KII917503 JYM917457:JYM917503 JOQ917457:JOQ917503 JEU917457:JEU917503 IUY917457:IUY917503 ILC917457:ILC917503 IBG917457:IBG917503 HRK917457:HRK917503 HHO917457:HHO917503 GXS917457:GXS917503 GNW917457:GNW917503 GEA917457:GEA917503 FUE917457:FUE917503 FKI917457:FKI917503 FAM917457:FAM917503 EQQ917457:EQQ917503 EGU917457:EGU917503 DWY917457:DWY917503 DNC917457:DNC917503 DDG917457:DDG917503 CTK917457:CTK917503 CJO917457:CJO917503 BZS917457:BZS917503 BPW917457:BPW917503 BGA917457:BGA917503 AWE917457:AWE917503 AMI917457:AMI917503 ACM917457:ACM917503 SQ917457:SQ917503 IU917457:IU917503 O917457:O917503 WVG851921:WVG851967 WLK851921:WLK851967 WBO851921:WBO851967 VRS851921:VRS851967 VHW851921:VHW851967 UYA851921:UYA851967 UOE851921:UOE851967 UEI851921:UEI851967 TUM851921:TUM851967 TKQ851921:TKQ851967 TAU851921:TAU851967 SQY851921:SQY851967 SHC851921:SHC851967 RXG851921:RXG851967 RNK851921:RNK851967 RDO851921:RDO851967 QTS851921:QTS851967 QJW851921:QJW851967 QAA851921:QAA851967 PQE851921:PQE851967 PGI851921:PGI851967 OWM851921:OWM851967 OMQ851921:OMQ851967 OCU851921:OCU851967 NSY851921:NSY851967 NJC851921:NJC851967 MZG851921:MZG851967 MPK851921:MPK851967 MFO851921:MFO851967 LVS851921:LVS851967 LLW851921:LLW851967 LCA851921:LCA851967 KSE851921:KSE851967 KII851921:KII851967 JYM851921:JYM851967 JOQ851921:JOQ851967 JEU851921:JEU851967 IUY851921:IUY851967 ILC851921:ILC851967 IBG851921:IBG851967 HRK851921:HRK851967 HHO851921:HHO851967 GXS851921:GXS851967 GNW851921:GNW851967 GEA851921:GEA851967 FUE851921:FUE851967 FKI851921:FKI851967 FAM851921:FAM851967 EQQ851921:EQQ851967 EGU851921:EGU851967 DWY851921:DWY851967 DNC851921:DNC851967 DDG851921:DDG851967 CTK851921:CTK851967 CJO851921:CJO851967 BZS851921:BZS851967 BPW851921:BPW851967 BGA851921:BGA851967 AWE851921:AWE851967 AMI851921:AMI851967 ACM851921:ACM851967 SQ851921:SQ851967 IU851921:IU851967 O851921:O851967 WVG786385:WVG786431 WLK786385:WLK786431 WBO786385:WBO786431 VRS786385:VRS786431 VHW786385:VHW786431 UYA786385:UYA786431 UOE786385:UOE786431 UEI786385:UEI786431 TUM786385:TUM786431 TKQ786385:TKQ786431 TAU786385:TAU786431 SQY786385:SQY786431 SHC786385:SHC786431 RXG786385:RXG786431 RNK786385:RNK786431 RDO786385:RDO786431 QTS786385:QTS786431 QJW786385:QJW786431 QAA786385:QAA786431 PQE786385:PQE786431 PGI786385:PGI786431 OWM786385:OWM786431 OMQ786385:OMQ786431 OCU786385:OCU786431 NSY786385:NSY786431 NJC786385:NJC786431 MZG786385:MZG786431 MPK786385:MPK786431 MFO786385:MFO786431 LVS786385:LVS786431 LLW786385:LLW786431 LCA786385:LCA786431 KSE786385:KSE786431 KII786385:KII786431 JYM786385:JYM786431 JOQ786385:JOQ786431 JEU786385:JEU786431 IUY786385:IUY786431 ILC786385:ILC786431 IBG786385:IBG786431 HRK786385:HRK786431 HHO786385:HHO786431 GXS786385:GXS786431 GNW786385:GNW786431 GEA786385:GEA786431 FUE786385:FUE786431 FKI786385:FKI786431 FAM786385:FAM786431 EQQ786385:EQQ786431 EGU786385:EGU786431 DWY786385:DWY786431 DNC786385:DNC786431 DDG786385:DDG786431 CTK786385:CTK786431 CJO786385:CJO786431 BZS786385:BZS786431 BPW786385:BPW786431 BGA786385:BGA786431 AWE786385:AWE786431 AMI786385:AMI786431 ACM786385:ACM786431 SQ786385:SQ786431 IU786385:IU786431 O786385:O786431 WVG720849:WVG720895 WLK720849:WLK720895 WBO720849:WBO720895 VRS720849:VRS720895 VHW720849:VHW720895 UYA720849:UYA720895 UOE720849:UOE720895 UEI720849:UEI720895 TUM720849:TUM720895 TKQ720849:TKQ720895 TAU720849:TAU720895 SQY720849:SQY720895 SHC720849:SHC720895 RXG720849:RXG720895 RNK720849:RNK720895 RDO720849:RDO720895 QTS720849:QTS720895 QJW720849:QJW720895 QAA720849:QAA720895 PQE720849:PQE720895 PGI720849:PGI720895 OWM720849:OWM720895 OMQ720849:OMQ720895 OCU720849:OCU720895 NSY720849:NSY720895 NJC720849:NJC720895 MZG720849:MZG720895 MPK720849:MPK720895 MFO720849:MFO720895 LVS720849:LVS720895 LLW720849:LLW720895 LCA720849:LCA720895 KSE720849:KSE720895 KII720849:KII720895 JYM720849:JYM720895 JOQ720849:JOQ720895 JEU720849:JEU720895 IUY720849:IUY720895 ILC720849:ILC720895 IBG720849:IBG720895 HRK720849:HRK720895 HHO720849:HHO720895 GXS720849:GXS720895 GNW720849:GNW720895 GEA720849:GEA720895 FUE720849:FUE720895 FKI720849:FKI720895 FAM720849:FAM720895 EQQ720849:EQQ720895 EGU720849:EGU720895 DWY720849:DWY720895 DNC720849:DNC720895 DDG720849:DDG720895 CTK720849:CTK720895 CJO720849:CJO720895 BZS720849:BZS720895 BPW720849:BPW720895 BGA720849:BGA720895 AWE720849:AWE720895 AMI720849:AMI720895 ACM720849:ACM720895 SQ720849:SQ720895 IU720849:IU720895 O720849:O720895 WVG655313:WVG655359 WLK655313:WLK655359 WBO655313:WBO655359 VRS655313:VRS655359 VHW655313:VHW655359 UYA655313:UYA655359 UOE655313:UOE655359 UEI655313:UEI655359 TUM655313:TUM655359 TKQ655313:TKQ655359 TAU655313:TAU655359 SQY655313:SQY655359 SHC655313:SHC655359 RXG655313:RXG655359 RNK655313:RNK655359 RDO655313:RDO655359 QTS655313:QTS655359 QJW655313:QJW655359 QAA655313:QAA655359 PQE655313:PQE655359 PGI655313:PGI655359 OWM655313:OWM655359 OMQ655313:OMQ655359 OCU655313:OCU655359 NSY655313:NSY655359 NJC655313:NJC655359 MZG655313:MZG655359 MPK655313:MPK655359 MFO655313:MFO655359 LVS655313:LVS655359 LLW655313:LLW655359 LCA655313:LCA655359 KSE655313:KSE655359 KII655313:KII655359 JYM655313:JYM655359 JOQ655313:JOQ655359 JEU655313:JEU655359 IUY655313:IUY655359 ILC655313:ILC655359 IBG655313:IBG655359 HRK655313:HRK655359 HHO655313:HHO655359 GXS655313:GXS655359 GNW655313:GNW655359 GEA655313:GEA655359 FUE655313:FUE655359 FKI655313:FKI655359 FAM655313:FAM655359 EQQ655313:EQQ655359 EGU655313:EGU655359 DWY655313:DWY655359 DNC655313:DNC655359 DDG655313:DDG655359 CTK655313:CTK655359 CJO655313:CJO655359 BZS655313:BZS655359 BPW655313:BPW655359 BGA655313:BGA655359 AWE655313:AWE655359 AMI655313:AMI655359 ACM655313:ACM655359 SQ655313:SQ655359 IU655313:IU655359 O655313:O655359 WVG589777:WVG589823 WLK589777:WLK589823 WBO589777:WBO589823 VRS589777:VRS589823 VHW589777:VHW589823 UYA589777:UYA589823 UOE589777:UOE589823 UEI589777:UEI589823 TUM589777:TUM589823 TKQ589777:TKQ589823 TAU589777:TAU589823 SQY589777:SQY589823 SHC589777:SHC589823 RXG589777:RXG589823 RNK589777:RNK589823 RDO589777:RDO589823 QTS589777:QTS589823 QJW589777:QJW589823 QAA589777:QAA589823 PQE589777:PQE589823 PGI589777:PGI589823 OWM589777:OWM589823 OMQ589777:OMQ589823 OCU589777:OCU589823 NSY589777:NSY589823 NJC589777:NJC589823 MZG589777:MZG589823 MPK589777:MPK589823 MFO589777:MFO589823 LVS589777:LVS589823 LLW589777:LLW589823 LCA589777:LCA589823 KSE589777:KSE589823 KII589777:KII589823 JYM589777:JYM589823 JOQ589777:JOQ589823 JEU589777:JEU589823 IUY589777:IUY589823 ILC589777:ILC589823 IBG589777:IBG589823 HRK589777:HRK589823 HHO589777:HHO589823 GXS589777:GXS589823 GNW589777:GNW589823 GEA589777:GEA589823 FUE589777:FUE589823 FKI589777:FKI589823 FAM589777:FAM589823 EQQ589777:EQQ589823 EGU589777:EGU589823 DWY589777:DWY589823 DNC589777:DNC589823 DDG589777:DDG589823 CTK589777:CTK589823 CJO589777:CJO589823 BZS589777:BZS589823 BPW589777:BPW589823 BGA589777:BGA589823 AWE589777:AWE589823 AMI589777:AMI589823 ACM589777:ACM589823 SQ589777:SQ589823 IU589777:IU589823 O589777:O589823 WVG524241:WVG524287 WLK524241:WLK524287 WBO524241:WBO524287 VRS524241:VRS524287 VHW524241:VHW524287 UYA524241:UYA524287 UOE524241:UOE524287 UEI524241:UEI524287 TUM524241:TUM524287 TKQ524241:TKQ524287 TAU524241:TAU524287 SQY524241:SQY524287 SHC524241:SHC524287 RXG524241:RXG524287 RNK524241:RNK524287 RDO524241:RDO524287 QTS524241:QTS524287 QJW524241:QJW524287 QAA524241:QAA524287 PQE524241:PQE524287 PGI524241:PGI524287 OWM524241:OWM524287 OMQ524241:OMQ524287 OCU524241:OCU524287 NSY524241:NSY524287 NJC524241:NJC524287 MZG524241:MZG524287 MPK524241:MPK524287 MFO524241:MFO524287 LVS524241:LVS524287 LLW524241:LLW524287 LCA524241:LCA524287 KSE524241:KSE524287 KII524241:KII524287 JYM524241:JYM524287 JOQ524241:JOQ524287 JEU524241:JEU524287 IUY524241:IUY524287 ILC524241:ILC524287 IBG524241:IBG524287 HRK524241:HRK524287 HHO524241:HHO524287 GXS524241:GXS524287 GNW524241:GNW524287 GEA524241:GEA524287 FUE524241:FUE524287 FKI524241:FKI524287 FAM524241:FAM524287 EQQ524241:EQQ524287 EGU524241:EGU524287 DWY524241:DWY524287 DNC524241:DNC524287 DDG524241:DDG524287 CTK524241:CTK524287 CJO524241:CJO524287 BZS524241:BZS524287 BPW524241:BPW524287 BGA524241:BGA524287 AWE524241:AWE524287 AMI524241:AMI524287 ACM524241:ACM524287 SQ524241:SQ524287 IU524241:IU524287 O524241:O524287 WVG458705:WVG458751 WLK458705:WLK458751 WBO458705:WBO458751 VRS458705:VRS458751 VHW458705:VHW458751 UYA458705:UYA458751 UOE458705:UOE458751 UEI458705:UEI458751 TUM458705:TUM458751 TKQ458705:TKQ458751 TAU458705:TAU458751 SQY458705:SQY458751 SHC458705:SHC458751 RXG458705:RXG458751 RNK458705:RNK458751 RDO458705:RDO458751 QTS458705:QTS458751 QJW458705:QJW458751 QAA458705:QAA458751 PQE458705:PQE458751 PGI458705:PGI458751 OWM458705:OWM458751 OMQ458705:OMQ458751 OCU458705:OCU458751 NSY458705:NSY458751 NJC458705:NJC458751 MZG458705:MZG458751 MPK458705:MPK458751 MFO458705:MFO458751 LVS458705:LVS458751 LLW458705:LLW458751 LCA458705:LCA458751 KSE458705:KSE458751 KII458705:KII458751 JYM458705:JYM458751 JOQ458705:JOQ458751 JEU458705:JEU458751 IUY458705:IUY458751 ILC458705:ILC458751 IBG458705:IBG458751 HRK458705:HRK458751 HHO458705:HHO458751 GXS458705:GXS458751 GNW458705:GNW458751 GEA458705:GEA458751 FUE458705:FUE458751 FKI458705:FKI458751 FAM458705:FAM458751 EQQ458705:EQQ458751 EGU458705:EGU458751 DWY458705:DWY458751 DNC458705:DNC458751 DDG458705:DDG458751 CTK458705:CTK458751 CJO458705:CJO458751 BZS458705:BZS458751 BPW458705:BPW458751 BGA458705:BGA458751 AWE458705:AWE458751 AMI458705:AMI458751 ACM458705:ACM458751 SQ458705:SQ458751 IU458705:IU458751 O458705:O458751 WVG393169:WVG393215 WLK393169:WLK393215 WBO393169:WBO393215 VRS393169:VRS393215 VHW393169:VHW393215 UYA393169:UYA393215 UOE393169:UOE393215 UEI393169:UEI393215 TUM393169:TUM393215 TKQ393169:TKQ393215 TAU393169:TAU393215 SQY393169:SQY393215 SHC393169:SHC393215 RXG393169:RXG393215 RNK393169:RNK393215 RDO393169:RDO393215 QTS393169:QTS393215 QJW393169:QJW393215 QAA393169:QAA393215 PQE393169:PQE393215 PGI393169:PGI393215 OWM393169:OWM393215 OMQ393169:OMQ393215 OCU393169:OCU393215 NSY393169:NSY393215 NJC393169:NJC393215 MZG393169:MZG393215 MPK393169:MPK393215 MFO393169:MFO393215 LVS393169:LVS393215 LLW393169:LLW393215 LCA393169:LCA393215 KSE393169:KSE393215 KII393169:KII393215 JYM393169:JYM393215 JOQ393169:JOQ393215 JEU393169:JEU393215 IUY393169:IUY393215 ILC393169:ILC393215 IBG393169:IBG393215 HRK393169:HRK393215 HHO393169:HHO393215 GXS393169:GXS393215 GNW393169:GNW393215 GEA393169:GEA393215 FUE393169:FUE393215 FKI393169:FKI393215 FAM393169:FAM393215 EQQ393169:EQQ393215 EGU393169:EGU393215 DWY393169:DWY393215 DNC393169:DNC393215 DDG393169:DDG393215 CTK393169:CTK393215 CJO393169:CJO393215 BZS393169:BZS393215 BPW393169:BPW393215 BGA393169:BGA393215 AWE393169:AWE393215 AMI393169:AMI393215 ACM393169:ACM393215 SQ393169:SQ393215 IU393169:IU393215 O393169:O393215 WVG327633:WVG327679 WLK327633:WLK327679 WBO327633:WBO327679 VRS327633:VRS327679 VHW327633:VHW327679 UYA327633:UYA327679 UOE327633:UOE327679 UEI327633:UEI327679 TUM327633:TUM327679 TKQ327633:TKQ327679 TAU327633:TAU327679 SQY327633:SQY327679 SHC327633:SHC327679 RXG327633:RXG327679 RNK327633:RNK327679 RDO327633:RDO327679 QTS327633:QTS327679 QJW327633:QJW327679 QAA327633:QAA327679 PQE327633:PQE327679 PGI327633:PGI327679 OWM327633:OWM327679 OMQ327633:OMQ327679 OCU327633:OCU327679 NSY327633:NSY327679 NJC327633:NJC327679 MZG327633:MZG327679 MPK327633:MPK327679 MFO327633:MFO327679 LVS327633:LVS327679 LLW327633:LLW327679 LCA327633:LCA327679 KSE327633:KSE327679 KII327633:KII327679 JYM327633:JYM327679 JOQ327633:JOQ327679 JEU327633:JEU327679 IUY327633:IUY327679 ILC327633:ILC327679 IBG327633:IBG327679 HRK327633:HRK327679 HHO327633:HHO327679 GXS327633:GXS327679 GNW327633:GNW327679 GEA327633:GEA327679 FUE327633:FUE327679 FKI327633:FKI327679 FAM327633:FAM327679 EQQ327633:EQQ327679 EGU327633:EGU327679 DWY327633:DWY327679 DNC327633:DNC327679 DDG327633:DDG327679 CTK327633:CTK327679 CJO327633:CJO327679 BZS327633:BZS327679 BPW327633:BPW327679 BGA327633:BGA327679 AWE327633:AWE327679 AMI327633:AMI327679 ACM327633:ACM327679 SQ327633:SQ327679 IU327633:IU327679 O327633:O327679 WVG262097:WVG262143 WLK262097:WLK262143 WBO262097:WBO262143 VRS262097:VRS262143 VHW262097:VHW262143 UYA262097:UYA262143 UOE262097:UOE262143 UEI262097:UEI262143 TUM262097:TUM262143 TKQ262097:TKQ262143 TAU262097:TAU262143 SQY262097:SQY262143 SHC262097:SHC262143 RXG262097:RXG262143 RNK262097:RNK262143 RDO262097:RDO262143 QTS262097:QTS262143 QJW262097:QJW262143 QAA262097:QAA262143 PQE262097:PQE262143 PGI262097:PGI262143 OWM262097:OWM262143 OMQ262097:OMQ262143 OCU262097:OCU262143 NSY262097:NSY262143 NJC262097:NJC262143 MZG262097:MZG262143 MPK262097:MPK262143 MFO262097:MFO262143 LVS262097:LVS262143 LLW262097:LLW262143 LCA262097:LCA262143 KSE262097:KSE262143 KII262097:KII262143 JYM262097:JYM262143 JOQ262097:JOQ262143 JEU262097:JEU262143 IUY262097:IUY262143 ILC262097:ILC262143 IBG262097:IBG262143 HRK262097:HRK262143 HHO262097:HHO262143 GXS262097:GXS262143 GNW262097:GNW262143 GEA262097:GEA262143 FUE262097:FUE262143 FKI262097:FKI262143 FAM262097:FAM262143 EQQ262097:EQQ262143 EGU262097:EGU262143 DWY262097:DWY262143 DNC262097:DNC262143 DDG262097:DDG262143 CTK262097:CTK262143 CJO262097:CJO262143 BZS262097:BZS262143 BPW262097:BPW262143 BGA262097:BGA262143 AWE262097:AWE262143 AMI262097:AMI262143 ACM262097:ACM262143 SQ262097:SQ262143 IU262097:IU262143 O262097:O262143 WVG196561:WVG196607 WLK196561:WLK196607 WBO196561:WBO196607 VRS196561:VRS196607 VHW196561:VHW196607 UYA196561:UYA196607 UOE196561:UOE196607 UEI196561:UEI196607 TUM196561:TUM196607 TKQ196561:TKQ196607 TAU196561:TAU196607 SQY196561:SQY196607 SHC196561:SHC196607 RXG196561:RXG196607 RNK196561:RNK196607 RDO196561:RDO196607 QTS196561:QTS196607 QJW196561:QJW196607 QAA196561:QAA196607 PQE196561:PQE196607 PGI196561:PGI196607 OWM196561:OWM196607 OMQ196561:OMQ196607 OCU196561:OCU196607 NSY196561:NSY196607 NJC196561:NJC196607 MZG196561:MZG196607 MPK196561:MPK196607 MFO196561:MFO196607 LVS196561:LVS196607 LLW196561:LLW196607 LCA196561:LCA196607 KSE196561:KSE196607 KII196561:KII196607 JYM196561:JYM196607 JOQ196561:JOQ196607 JEU196561:JEU196607 IUY196561:IUY196607 ILC196561:ILC196607 IBG196561:IBG196607 HRK196561:HRK196607 HHO196561:HHO196607 GXS196561:GXS196607 GNW196561:GNW196607 GEA196561:GEA196607 FUE196561:FUE196607 FKI196561:FKI196607 FAM196561:FAM196607 EQQ196561:EQQ196607 EGU196561:EGU196607 DWY196561:DWY196607 DNC196561:DNC196607 DDG196561:DDG196607 CTK196561:CTK196607 CJO196561:CJO196607 BZS196561:BZS196607 BPW196561:BPW196607 BGA196561:BGA196607 AWE196561:AWE196607 AMI196561:AMI196607 ACM196561:ACM196607 SQ196561:SQ196607 IU196561:IU196607 O196561:O196607 WVG131025:WVG131071 WLK131025:WLK131071 WBO131025:WBO131071 VRS131025:VRS131071 VHW131025:VHW131071 UYA131025:UYA131071 UOE131025:UOE131071 UEI131025:UEI131071 TUM131025:TUM131071 TKQ131025:TKQ131071 TAU131025:TAU131071 SQY131025:SQY131071 SHC131025:SHC131071 RXG131025:RXG131071 RNK131025:RNK131071 RDO131025:RDO131071 QTS131025:QTS131071 QJW131025:QJW131071 QAA131025:QAA131071 PQE131025:PQE131071 PGI131025:PGI131071 OWM131025:OWM131071 OMQ131025:OMQ131071 OCU131025:OCU131071 NSY131025:NSY131071 NJC131025:NJC131071 MZG131025:MZG131071 MPK131025:MPK131071 MFO131025:MFO131071 LVS131025:LVS131071 LLW131025:LLW131071 LCA131025:LCA131071 KSE131025:KSE131071 KII131025:KII131071 JYM131025:JYM131071 JOQ131025:JOQ131071 JEU131025:JEU131071 IUY131025:IUY131071 ILC131025:ILC131071 IBG131025:IBG131071 HRK131025:HRK131071 HHO131025:HHO131071 GXS131025:GXS131071 GNW131025:GNW131071 GEA131025:GEA131071 FUE131025:FUE131071 FKI131025:FKI131071 FAM131025:FAM131071 EQQ131025:EQQ131071 EGU131025:EGU131071 DWY131025:DWY131071 DNC131025:DNC131071 DDG131025:DDG131071 CTK131025:CTK131071 CJO131025:CJO131071 BZS131025:BZS131071 BPW131025:BPW131071 BGA131025:BGA131071 AWE131025:AWE131071 AMI131025:AMI131071 ACM131025:ACM131071 SQ131025:SQ131071 IU131025:IU131071 O131025:O131071 WVG65489:WVG65535 WLK65489:WLK65535 WBO65489:WBO65535 VRS65489:VRS65535 VHW65489:VHW65535 UYA65489:UYA65535 UOE65489:UOE65535 UEI65489:UEI65535 TUM65489:TUM65535 TKQ65489:TKQ65535 TAU65489:TAU65535 SQY65489:SQY65535 SHC65489:SHC65535 RXG65489:RXG65535 RNK65489:RNK65535 RDO65489:RDO65535 QTS65489:QTS65535 QJW65489:QJW65535 QAA65489:QAA65535 PQE65489:PQE65535 PGI65489:PGI65535 OWM65489:OWM65535 OMQ65489:OMQ65535 OCU65489:OCU65535 NSY65489:NSY65535 NJC65489:NJC65535 MZG65489:MZG65535 MPK65489:MPK65535 MFO65489:MFO65535 LVS65489:LVS65535 LLW65489:LLW65535 LCA65489:LCA65535 KSE65489:KSE65535 KII65489:KII65535 JYM65489:JYM65535 JOQ65489:JOQ65535 JEU65489:JEU65535 IUY65489:IUY65535 ILC65489:ILC65535 IBG65489:IBG65535 HRK65489:HRK65535 HHO65489:HHO65535 GXS65489:GXS65535 GNW65489:GNW65535 GEA65489:GEA65535 FUE65489:FUE65535 FKI65489:FKI65535 FAM65489:FAM65535 EQQ65489:EQQ65535 EGU65489:EGU65535 DWY65489:DWY65535 DNC65489:DNC65535 DDG65489:DDG65535 CTK65489:CTK65535 CJO65489:CJO65535 BZS65489:BZS65535 BPW65489:BPW65535 BGA65489:BGA65535 AWE65489:AWE65535 AMI65489:AMI65535 ACM65489:ACM65535 SQ65489:SQ65535 IU65489:IU65535">
      <formula1>0</formula1>
    </dataValidation>
    <dataValidation type="list" allowBlank="1" showInputMessage="1" showErrorMessage="1" sqref="WVC982997 A65519:K65519 IQ65519 SM65519 ACI65519 AME65519 AWA65519 BFW65519 BPS65519 BZO65519 CJK65519 CTG65519 DDC65519 DMY65519 DWU65519 EGQ65519 EQM65519 FAI65519 FKE65519 FUA65519 GDW65519 GNS65519 GXO65519 HHK65519 HRG65519 IBC65519 IKY65519 IUU65519 JEQ65519 JOM65519 JYI65519 KIE65519 KSA65519 LBW65519 LLS65519 LVO65519 MFK65519 MPG65519 MZC65519 NIY65519 NSU65519 OCQ65519 OMM65519 OWI65519 PGE65519 PQA65519 PZW65519 QJS65519 QTO65519 RDK65519 RNG65519 RXC65519 SGY65519 SQU65519 TAQ65519 TKM65519 TUI65519 UEE65519 UOA65519 UXW65519 VHS65519 VRO65519 WBK65519 WLG65519 WVC65519 A131055:K131055 IQ131055 SM131055 ACI131055 AME131055 AWA131055 BFW131055 BPS131055 BZO131055 CJK131055 CTG131055 DDC131055 DMY131055 DWU131055 EGQ131055 EQM131055 FAI131055 FKE131055 FUA131055 GDW131055 GNS131055 GXO131055 HHK131055 HRG131055 IBC131055 IKY131055 IUU131055 JEQ131055 JOM131055 JYI131055 KIE131055 KSA131055 LBW131055 LLS131055 LVO131055 MFK131055 MPG131055 MZC131055 NIY131055 NSU131055 OCQ131055 OMM131055 OWI131055 PGE131055 PQA131055 PZW131055 QJS131055 QTO131055 RDK131055 RNG131055 RXC131055 SGY131055 SQU131055 TAQ131055 TKM131055 TUI131055 UEE131055 UOA131055 UXW131055 VHS131055 VRO131055 WBK131055 WLG131055 WVC131055 A196591:K196591 IQ196591 SM196591 ACI196591 AME196591 AWA196591 BFW196591 BPS196591 BZO196591 CJK196591 CTG196591 DDC196591 DMY196591 DWU196591 EGQ196591 EQM196591 FAI196591 FKE196591 FUA196591 GDW196591 GNS196591 GXO196591 HHK196591 HRG196591 IBC196591 IKY196591 IUU196591 JEQ196591 JOM196591 JYI196591 KIE196591 KSA196591 LBW196591 LLS196591 LVO196591 MFK196591 MPG196591 MZC196591 NIY196591 NSU196591 OCQ196591 OMM196591 OWI196591 PGE196591 PQA196591 PZW196591 QJS196591 QTO196591 RDK196591 RNG196591 RXC196591 SGY196591 SQU196591 TAQ196591 TKM196591 TUI196591 UEE196591 UOA196591 UXW196591 VHS196591 VRO196591 WBK196591 WLG196591 WVC196591 A262127:K262127 IQ262127 SM262127 ACI262127 AME262127 AWA262127 BFW262127 BPS262127 BZO262127 CJK262127 CTG262127 DDC262127 DMY262127 DWU262127 EGQ262127 EQM262127 FAI262127 FKE262127 FUA262127 GDW262127 GNS262127 GXO262127 HHK262127 HRG262127 IBC262127 IKY262127 IUU262127 JEQ262127 JOM262127 JYI262127 KIE262127 KSA262127 LBW262127 LLS262127 LVO262127 MFK262127 MPG262127 MZC262127 NIY262127 NSU262127 OCQ262127 OMM262127 OWI262127 PGE262127 PQA262127 PZW262127 QJS262127 QTO262127 RDK262127 RNG262127 RXC262127 SGY262127 SQU262127 TAQ262127 TKM262127 TUI262127 UEE262127 UOA262127 UXW262127 VHS262127 VRO262127 WBK262127 WLG262127 WVC262127 A327663:K327663 IQ327663 SM327663 ACI327663 AME327663 AWA327663 BFW327663 BPS327663 BZO327663 CJK327663 CTG327663 DDC327663 DMY327663 DWU327663 EGQ327663 EQM327663 FAI327663 FKE327663 FUA327663 GDW327663 GNS327663 GXO327663 HHK327663 HRG327663 IBC327663 IKY327663 IUU327663 JEQ327663 JOM327663 JYI327663 KIE327663 KSA327663 LBW327663 LLS327663 LVO327663 MFK327663 MPG327663 MZC327663 NIY327663 NSU327663 OCQ327663 OMM327663 OWI327663 PGE327663 PQA327663 PZW327663 QJS327663 QTO327663 RDK327663 RNG327663 RXC327663 SGY327663 SQU327663 TAQ327663 TKM327663 TUI327663 UEE327663 UOA327663 UXW327663 VHS327663 VRO327663 WBK327663 WLG327663 WVC327663 A393199:K393199 IQ393199 SM393199 ACI393199 AME393199 AWA393199 BFW393199 BPS393199 BZO393199 CJK393199 CTG393199 DDC393199 DMY393199 DWU393199 EGQ393199 EQM393199 FAI393199 FKE393199 FUA393199 GDW393199 GNS393199 GXO393199 HHK393199 HRG393199 IBC393199 IKY393199 IUU393199 JEQ393199 JOM393199 JYI393199 KIE393199 KSA393199 LBW393199 LLS393199 LVO393199 MFK393199 MPG393199 MZC393199 NIY393199 NSU393199 OCQ393199 OMM393199 OWI393199 PGE393199 PQA393199 PZW393199 QJS393199 QTO393199 RDK393199 RNG393199 RXC393199 SGY393199 SQU393199 TAQ393199 TKM393199 TUI393199 UEE393199 UOA393199 UXW393199 VHS393199 VRO393199 WBK393199 WLG393199 WVC393199 A458735:K458735 IQ458735 SM458735 ACI458735 AME458735 AWA458735 BFW458735 BPS458735 BZO458735 CJK458735 CTG458735 DDC458735 DMY458735 DWU458735 EGQ458735 EQM458735 FAI458735 FKE458735 FUA458735 GDW458735 GNS458735 GXO458735 HHK458735 HRG458735 IBC458735 IKY458735 IUU458735 JEQ458735 JOM458735 JYI458735 KIE458735 KSA458735 LBW458735 LLS458735 LVO458735 MFK458735 MPG458735 MZC458735 NIY458735 NSU458735 OCQ458735 OMM458735 OWI458735 PGE458735 PQA458735 PZW458735 QJS458735 QTO458735 RDK458735 RNG458735 RXC458735 SGY458735 SQU458735 TAQ458735 TKM458735 TUI458735 UEE458735 UOA458735 UXW458735 VHS458735 VRO458735 WBK458735 WLG458735 WVC458735 A524271:K524271 IQ524271 SM524271 ACI524271 AME524271 AWA524271 BFW524271 BPS524271 BZO524271 CJK524271 CTG524271 DDC524271 DMY524271 DWU524271 EGQ524271 EQM524271 FAI524271 FKE524271 FUA524271 GDW524271 GNS524271 GXO524271 HHK524271 HRG524271 IBC524271 IKY524271 IUU524271 JEQ524271 JOM524271 JYI524271 KIE524271 KSA524271 LBW524271 LLS524271 LVO524271 MFK524271 MPG524271 MZC524271 NIY524271 NSU524271 OCQ524271 OMM524271 OWI524271 PGE524271 PQA524271 PZW524271 QJS524271 QTO524271 RDK524271 RNG524271 RXC524271 SGY524271 SQU524271 TAQ524271 TKM524271 TUI524271 UEE524271 UOA524271 UXW524271 VHS524271 VRO524271 WBK524271 WLG524271 WVC524271 A589807:K589807 IQ589807 SM589807 ACI589807 AME589807 AWA589807 BFW589807 BPS589807 BZO589807 CJK589807 CTG589807 DDC589807 DMY589807 DWU589807 EGQ589807 EQM589807 FAI589807 FKE589807 FUA589807 GDW589807 GNS589807 GXO589807 HHK589807 HRG589807 IBC589807 IKY589807 IUU589807 JEQ589807 JOM589807 JYI589807 KIE589807 KSA589807 LBW589807 LLS589807 LVO589807 MFK589807 MPG589807 MZC589807 NIY589807 NSU589807 OCQ589807 OMM589807 OWI589807 PGE589807 PQA589807 PZW589807 QJS589807 QTO589807 RDK589807 RNG589807 RXC589807 SGY589807 SQU589807 TAQ589807 TKM589807 TUI589807 UEE589807 UOA589807 UXW589807 VHS589807 VRO589807 WBK589807 WLG589807 WVC589807 A655343:K655343 IQ655343 SM655343 ACI655343 AME655343 AWA655343 BFW655343 BPS655343 BZO655343 CJK655343 CTG655343 DDC655343 DMY655343 DWU655343 EGQ655343 EQM655343 FAI655343 FKE655343 FUA655343 GDW655343 GNS655343 GXO655343 HHK655343 HRG655343 IBC655343 IKY655343 IUU655343 JEQ655343 JOM655343 JYI655343 KIE655343 KSA655343 LBW655343 LLS655343 LVO655343 MFK655343 MPG655343 MZC655343 NIY655343 NSU655343 OCQ655343 OMM655343 OWI655343 PGE655343 PQA655343 PZW655343 QJS655343 QTO655343 RDK655343 RNG655343 RXC655343 SGY655343 SQU655343 TAQ655343 TKM655343 TUI655343 UEE655343 UOA655343 UXW655343 VHS655343 VRO655343 WBK655343 WLG655343 WVC655343 A720879:K720879 IQ720879 SM720879 ACI720879 AME720879 AWA720879 BFW720879 BPS720879 BZO720879 CJK720879 CTG720879 DDC720879 DMY720879 DWU720879 EGQ720879 EQM720879 FAI720879 FKE720879 FUA720879 GDW720879 GNS720879 GXO720879 HHK720879 HRG720879 IBC720879 IKY720879 IUU720879 JEQ720879 JOM720879 JYI720879 KIE720879 KSA720879 LBW720879 LLS720879 LVO720879 MFK720879 MPG720879 MZC720879 NIY720879 NSU720879 OCQ720879 OMM720879 OWI720879 PGE720879 PQA720879 PZW720879 QJS720879 QTO720879 RDK720879 RNG720879 RXC720879 SGY720879 SQU720879 TAQ720879 TKM720879 TUI720879 UEE720879 UOA720879 UXW720879 VHS720879 VRO720879 WBK720879 WLG720879 WVC720879 A786415:K786415 IQ786415 SM786415 ACI786415 AME786415 AWA786415 BFW786415 BPS786415 BZO786415 CJK786415 CTG786415 DDC786415 DMY786415 DWU786415 EGQ786415 EQM786415 FAI786415 FKE786415 FUA786415 GDW786415 GNS786415 GXO786415 HHK786415 HRG786415 IBC786415 IKY786415 IUU786415 JEQ786415 JOM786415 JYI786415 KIE786415 KSA786415 LBW786415 LLS786415 LVO786415 MFK786415 MPG786415 MZC786415 NIY786415 NSU786415 OCQ786415 OMM786415 OWI786415 PGE786415 PQA786415 PZW786415 QJS786415 QTO786415 RDK786415 RNG786415 RXC786415 SGY786415 SQU786415 TAQ786415 TKM786415 TUI786415 UEE786415 UOA786415 UXW786415 VHS786415 VRO786415 WBK786415 WLG786415 WVC786415 A851951:K851951 IQ851951 SM851951 ACI851951 AME851951 AWA851951 BFW851951 BPS851951 BZO851951 CJK851951 CTG851951 DDC851951 DMY851951 DWU851951 EGQ851951 EQM851951 FAI851951 FKE851951 FUA851951 GDW851951 GNS851951 GXO851951 HHK851951 HRG851951 IBC851951 IKY851951 IUU851951 JEQ851951 JOM851951 JYI851951 KIE851951 KSA851951 LBW851951 LLS851951 LVO851951 MFK851951 MPG851951 MZC851951 NIY851951 NSU851951 OCQ851951 OMM851951 OWI851951 PGE851951 PQA851951 PZW851951 QJS851951 QTO851951 RDK851951 RNG851951 RXC851951 SGY851951 SQU851951 TAQ851951 TKM851951 TUI851951 UEE851951 UOA851951 UXW851951 VHS851951 VRO851951 WBK851951 WLG851951 WVC851951 A917487:K917487 IQ917487 SM917487 ACI917487 AME917487 AWA917487 BFW917487 BPS917487 BZO917487 CJK917487 CTG917487 DDC917487 DMY917487 DWU917487 EGQ917487 EQM917487 FAI917487 FKE917487 FUA917487 GDW917487 GNS917487 GXO917487 HHK917487 HRG917487 IBC917487 IKY917487 IUU917487 JEQ917487 JOM917487 JYI917487 KIE917487 KSA917487 LBW917487 LLS917487 LVO917487 MFK917487 MPG917487 MZC917487 NIY917487 NSU917487 OCQ917487 OMM917487 OWI917487 PGE917487 PQA917487 PZW917487 QJS917487 QTO917487 RDK917487 RNG917487 RXC917487 SGY917487 SQU917487 TAQ917487 TKM917487 TUI917487 UEE917487 UOA917487 UXW917487 VHS917487 VRO917487 WBK917487 WLG917487 WVC917487 A983023:K983023 IQ983023 SM983023 ACI983023 AME983023 AWA983023 BFW983023 BPS983023 BZO983023 CJK983023 CTG983023 DDC983023 DMY983023 DWU983023 EGQ983023 EQM983023 FAI983023 FKE983023 FUA983023 GDW983023 GNS983023 GXO983023 HHK983023 HRG983023 IBC983023 IKY983023 IUU983023 JEQ983023 JOM983023 JYI983023 KIE983023 KSA983023 LBW983023 LLS983023 LVO983023 MFK983023 MPG983023 MZC983023 NIY983023 NSU983023 OCQ983023 OMM983023 OWI983023 PGE983023 PQA983023 PZW983023 QJS983023 QTO983023 RDK983023 RNG983023 RXC983023 SGY983023 SQU983023 TAQ983023 TKM983023 TUI983023 UEE983023 UOA983023 UXW983023 VHS983023 VRO983023 WBK983023 WLG983023 WVC983023 A65493:K65493 IQ65493 SM65493 ACI65493 AME65493 AWA65493 BFW65493 BPS65493 BZO65493 CJK65493 CTG65493 DDC65493 DMY65493 DWU65493 EGQ65493 EQM65493 FAI65493 FKE65493 FUA65493 GDW65493 GNS65493 GXO65493 HHK65493 HRG65493 IBC65493 IKY65493 IUU65493 JEQ65493 JOM65493 JYI65493 KIE65493 KSA65493 LBW65493 LLS65493 LVO65493 MFK65493 MPG65493 MZC65493 NIY65493 NSU65493 OCQ65493 OMM65493 OWI65493 PGE65493 PQA65493 PZW65493 QJS65493 QTO65493 RDK65493 RNG65493 RXC65493 SGY65493 SQU65493 TAQ65493 TKM65493 TUI65493 UEE65493 UOA65493 UXW65493 VHS65493 VRO65493 WBK65493 WLG65493 WVC65493 A131029:K131029 IQ131029 SM131029 ACI131029 AME131029 AWA131029 BFW131029 BPS131029 BZO131029 CJK131029 CTG131029 DDC131029 DMY131029 DWU131029 EGQ131029 EQM131029 FAI131029 FKE131029 FUA131029 GDW131029 GNS131029 GXO131029 HHK131029 HRG131029 IBC131029 IKY131029 IUU131029 JEQ131029 JOM131029 JYI131029 KIE131029 KSA131029 LBW131029 LLS131029 LVO131029 MFK131029 MPG131029 MZC131029 NIY131029 NSU131029 OCQ131029 OMM131029 OWI131029 PGE131029 PQA131029 PZW131029 QJS131029 QTO131029 RDK131029 RNG131029 RXC131029 SGY131029 SQU131029 TAQ131029 TKM131029 TUI131029 UEE131029 UOA131029 UXW131029 VHS131029 VRO131029 WBK131029 WLG131029 WVC131029 A196565:K196565 IQ196565 SM196565 ACI196565 AME196565 AWA196565 BFW196565 BPS196565 BZO196565 CJK196565 CTG196565 DDC196565 DMY196565 DWU196565 EGQ196565 EQM196565 FAI196565 FKE196565 FUA196565 GDW196565 GNS196565 GXO196565 HHK196565 HRG196565 IBC196565 IKY196565 IUU196565 JEQ196565 JOM196565 JYI196565 KIE196565 KSA196565 LBW196565 LLS196565 LVO196565 MFK196565 MPG196565 MZC196565 NIY196565 NSU196565 OCQ196565 OMM196565 OWI196565 PGE196565 PQA196565 PZW196565 QJS196565 QTO196565 RDK196565 RNG196565 RXC196565 SGY196565 SQU196565 TAQ196565 TKM196565 TUI196565 UEE196565 UOA196565 UXW196565 VHS196565 VRO196565 WBK196565 WLG196565 WVC196565 A262101:K262101 IQ262101 SM262101 ACI262101 AME262101 AWA262101 BFW262101 BPS262101 BZO262101 CJK262101 CTG262101 DDC262101 DMY262101 DWU262101 EGQ262101 EQM262101 FAI262101 FKE262101 FUA262101 GDW262101 GNS262101 GXO262101 HHK262101 HRG262101 IBC262101 IKY262101 IUU262101 JEQ262101 JOM262101 JYI262101 KIE262101 KSA262101 LBW262101 LLS262101 LVO262101 MFK262101 MPG262101 MZC262101 NIY262101 NSU262101 OCQ262101 OMM262101 OWI262101 PGE262101 PQA262101 PZW262101 QJS262101 QTO262101 RDK262101 RNG262101 RXC262101 SGY262101 SQU262101 TAQ262101 TKM262101 TUI262101 UEE262101 UOA262101 UXW262101 VHS262101 VRO262101 WBK262101 WLG262101 WVC262101 A327637:K327637 IQ327637 SM327637 ACI327637 AME327637 AWA327637 BFW327637 BPS327637 BZO327637 CJK327637 CTG327637 DDC327637 DMY327637 DWU327637 EGQ327637 EQM327637 FAI327637 FKE327637 FUA327637 GDW327637 GNS327637 GXO327637 HHK327637 HRG327637 IBC327637 IKY327637 IUU327637 JEQ327637 JOM327637 JYI327637 KIE327637 KSA327637 LBW327637 LLS327637 LVO327637 MFK327637 MPG327637 MZC327637 NIY327637 NSU327637 OCQ327637 OMM327637 OWI327637 PGE327637 PQA327637 PZW327637 QJS327637 QTO327637 RDK327637 RNG327637 RXC327637 SGY327637 SQU327637 TAQ327637 TKM327637 TUI327637 UEE327637 UOA327637 UXW327637 VHS327637 VRO327637 WBK327637 WLG327637 WVC327637 A393173:K393173 IQ393173 SM393173 ACI393173 AME393173 AWA393173 BFW393173 BPS393173 BZO393173 CJK393173 CTG393173 DDC393173 DMY393173 DWU393173 EGQ393173 EQM393173 FAI393173 FKE393173 FUA393173 GDW393173 GNS393173 GXO393173 HHK393173 HRG393173 IBC393173 IKY393173 IUU393173 JEQ393173 JOM393173 JYI393173 KIE393173 KSA393173 LBW393173 LLS393173 LVO393173 MFK393173 MPG393173 MZC393173 NIY393173 NSU393173 OCQ393173 OMM393173 OWI393173 PGE393173 PQA393173 PZW393173 QJS393173 QTO393173 RDK393173 RNG393173 RXC393173 SGY393173 SQU393173 TAQ393173 TKM393173 TUI393173 UEE393173 UOA393173 UXW393173 VHS393173 VRO393173 WBK393173 WLG393173 WVC393173 A458709:K458709 IQ458709 SM458709 ACI458709 AME458709 AWA458709 BFW458709 BPS458709 BZO458709 CJK458709 CTG458709 DDC458709 DMY458709 DWU458709 EGQ458709 EQM458709 FAI458709 FKE458709 FUA458709 GDW458709 GNS458709 GXO458709 HHK458709 HRG458709 IBC458709 IKY458709 IUU458709 JEQ458709 JOM458709 JYI458709 KIE458709 KSA458709 LBW458709 LLS458709 LVO458709 MFK458709 MPG458709 MZC458709 NIY458709 NSU458709 OCQ458709 OMM458709 OWI458709 PGE458709 PQA458709 PZW458709 QJS458709 QTO458709 RDK458709 RNG458709 RXC458709 SGY458709 SQU458709 TAQ458709 TKM458709 TUI458709 UEE458709 UOA458709 UXW458709 VHS458709 VRO458709 WBK458709 WLG458709 WVC458709 A524245:K524245 IQ524245 SM524245 ACI524245 AME524245 AWA524245 BFW524245 BPS524245 BZO524245 CJK524245 CTG524245 DDC524245 DMY524245 DWU524245 EGQ524245 EQM524245 FAI524245 FKE524245 FUA524245 GDW524245 GNS524245 GXO524245 HHK524245 HRG524245 IBC524245 IKY524245 IUU524245 JEQ524245 JOM524245 JYI524245 KIE524245 KSA524245 LBW524245 LLS524245 LVO524245 MFK524245 MPG524245 MZC524245 NIY524245 NSU524245 OCQ524245 OMM524245 OWI524245 PGE524245 PQA524245 PZW524245 QJS524245 QTO524245 RDK524245 RNG524245 RXC524245 SGY524245 SQU524245 TAQ524245 TKM524245 TUI524245 UEE524245 UOA524245 UXW524245 VHS524245 VRO524245 WBK524245 WLG524245 WVC524245 A589781:K589781 IQ589781 SM589781 ACI589781 AME589781 AWA589781 BFW589781 BPS589781 BZO589781 CJK589781 CTG589781 DDC589781 DMY589781 DWU589781 EGQ589781 EQM589781 FAI589781 FKE589781 FUA589781 GDW589781 GNS589781 GXO589781 HHK589781 HRG589781 IBC589781 IKY589781 IUU589781 JEQ589781 JOM589781 JYI589781 KIE589781 KSA589781 LBW589781 LLS589781 LVO589781 MFK589781 MPG589781 MZC589781 NIY589781 NSU589781 OCQ589781 OMM589781 OWI589781 PGE589781 PQA589781 PZW589781 QJS589781 QTO589781 RDK589781 RNG589781 RXC589781 SGY589781 SQU589781 TAQ589781 TKM589781 TUI589781 UEE589781 UOA589781 UXW589781 VHS589781 VRO589781 WBK589781 WLG589781 WVC589781 A655317:K655317 IQ655317 SM655317 ACI655317 AME655317 AWA655317 BFW655317 BPS655317 BZO655317 CJK655317 CTG655317 DDC655317 DMY655317 DWU655317 EGQ655317 EQM655317 FAI655317 FKE655317 FUA655317 GDW655317 GNS655317 GXO655317 HHK655317 HRG655317 IBC655317 IKY655317 IUU655317 JEQ655317 JOM655317 JYI655317 KIE655317 KSA655317 LBW655317 LLS655317 LVO655317 MFK655317 MPG655317 MZC655317 NIY655317 NSU655317 OCQ655317 OMM655317 OWI655317 PGE655317 PQA655317 PZW655317 QJS655317 QTO655317 RDK655317 RNG655317 RXC655317 SGY655317 SQU655317 TAQ655317 TKM655317 TUI655317 UEE655317 UOA655317 UXW655317 VHS655317 VRO655317 WBK655317 WLG655317 WVC655317 A720853:K720853 IQ720853 SM720853 ACI720853 AME720853 AWA720853 BFW720853 BPS720853 BZO720853 CJK720853 CTG720853 DDC720853 DMY720853 DWU720853 EGQ720853 EQM720853 FAI720853 FKE720853 FUA720853 GDW720853 GNS720853 GXO720853 HHK720853 HRG720853 IBC720853 IKY720853 IUU720853 JEQ720853 JOM720853 JYI720853 KIE720853 KSA720853 LBW720853 LLS720853 LVO720853 MFK720853 MPG720853 MZC720853 NIY720853 NSU720853 OCQ720853 OMM720853 OWI720853 PGE720853 PQA720853 PZW720853 QJS720853 QTO720853 RDK720853 RNG720853 RXC720853 SGY720853 SQU720853 TAQ720853 TKM720853 TUI720853 UEE720853 UOA720853 UXW720853 VHS720853 VRO720853 WBK720853 WLG720853 WVC720853 A786389:K786389 IQ786389 SM786389 ACI786389 AME786389 AWA786389 BFW786389 BPS786389 BZO786389 CJK786389 CTG786389 DDC786389 DMY786389 DWU786389 EGQ786389 EQM786389 FAI786389 FKE786389 FUA786389 GDW786389 GNS786389 GXO786389 HHK786389 HRG786389 IBC786389 IKY786389 IUU786389 JEQ786389 JOM786389 JYI786389 KIE786389 KSA786389 LBW786389 LLS786389 LVO786389 MFK786389 MPG786389 MZC786389 NIY786389 NSU786389 OCQ786389 OMM786389 OWI786389 PGE786389 PQA786389 PZW786389 QJS786389 QTO786389 RDK786389 RNG786389 RXC786389 SGY786389 SQU786389 TAQ786389 TKM786389 TUI786389 UEE786389 UOA786389 UXW786389 VHS786389 VRO786389 WBK786389 WLG786389 WVC786389 A851925:K851925 IQ851925 SM851925 ACI851925 AME851925 AWA851925 BFW851925 BPS851925 BZO851925 CJK851925 CTG851925 DDC851925 DMY851925 DWU851925 EGQ851925 EQM851925 FAI851925 FKE851925 FUA851925 GDW851925 GNS851925 GXO851925 HHK851925 HRG851925 IBC851925 IKY851925 IUU851925 JEQ851925 JOM851925 JYI851925 KIE851925 KSA851925 LBW851925 LLS851925 LVO851925 MFK851925 MPG851925 MZC851925 NIY851925 NSU851925 OCQ851925 OMM851925 OWI851925 PGE851925 PQA851925 PZW851925 QJS851925 QTO851925 RDK851925 RNG851925 RXC851925 SGY851925 SQU851925 TAQ851925 TKM851925 TUI851925 UEE851925 UOA851925 UXW851925 VHS851925 VRO851925 WBK851925 WLG851925 WVC851925 A917461:K917461 IQ917461 SM917461 ACI917461 AME917461 AWA917461 BFW917461 BPS917461 BZO917461 CJK917461 CTG917461 DDC917461 DMY917461 DWU917461 EGQ917461 EQM917461 FAI917461 FKE917461 FUA917461 GDW917461 GNS917461 GXO917461 HHK917461 HRG917461 IBC917461 IKY917461 IUU917461 JEQ917461 JOM917461 JYI917461 KIE917461 KSA917461 LBW917461 LLS917461 LVO917461 MFK917461 MPG917461 MZC917461 NIY917461 NSU917461 OCQ917461 OMM917461 OWI917461 PGE917461 PQA917461 PZW917461 QJS917461 QTO917461 RDK917461 RNG917461 RXC917461 SGY917461 SQU917461 TAQ917461 TKM917461 TUI917461 UEE917461 UOA917461 UXW917461 VHS917461 VRO917461 WBK917461 WLG917461 WVC917461 A982997:K982997 IQ982997 SM982997 ACI982997 AME982997 AWA982997 BFW982997 BPS982997 BZO982997 CJK982997 CTG982997 DDC982997 DMY982997 DWU982997 EGQ982997 EQM982997 FAI982997 FKE982997 FUA982997 GDW982997 GNS982997 GXO982997 HHK982997 HRG982997 IBC982997 IKY982997 IUU982997 JEQ982997 JOM982997 JYI982997 KIE982997 KSA982997 LBW982997 LLS982997 LVO982997 MFK982997 MPG982997 MZC982997 NIY982997 NSU982997 OCQ982997 OMM982997 OWI982997 PGE982997 PQA982997 PZW982997 QJS982997 QTO982997 RDK982997 RNG982997 RXC982997 SGY982997 SQU982997 TAQ982997 TKM982997 TUI982997 UEE982997 UOA982997 UXW982997 VHS982997 VRO982997 WBK982997 WLG982997">
      <formula1>#REF!</formula1>
    </dataValidation>
    <dataValidation type="list" allowBlank="1" showInputMessage="1" showErrorMessage="1" sqref="K160:K179 K21:K70 K93:K158 K17:K19 K72:K91 K181:K206">
      <formula1>$AH$17:$AH$21</formula1>
    </dataValidation>
    <dataValidation type="decimal" operator="greaterThan" allowBlank="1" showInputMessage="1" showErrorMessage="1" sqref="O17:O19 O21:O70 O160:O179 O72:O158 O181:O206">
      <formula1>0</formula1>
    </dataValidation>
  </dataValidations>
  <printOptions horizontalCentered="1"/>
  <pageMargins left="0" right="0" top="0.75" bottom="0" header="0.3" footer="0"/>
  <pageSetup scale="44" fitToHeight="0"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10" zoomScale="90" zoomScaleNormal="80" zoomScaleSheetLayoutView="90" workbookViewId="0">
      <selection activeCell="F32" sqref="F32"/>
    </sheetView>
  </sheetViews>
  <sheetFormatPr defaultRowHeight="13.5"/>
  <cols>
    <col min="1" max="1" width="7.5703125" style="336" customWidth="1"/>
    <col min="2" max="2" width="15.28515625" style="336" customWidth="1"/>
    <col min="3" max="3" width="10.28515625" style="336" customWidth="1"/>
    <col min="4" max="4" width="10.85546875" style="336" customWidth="1"/>
    <col min="5" max="5" width="11.140625" style="336" customWidth="1"/>
    <col min="6" max="9" width="19" style="336" customWidth="1"/>
    <col min="10" max="10" width="63.85546875" style="494" customWidth="1"/>
    <col min="11" max="11" width="9" style="336" customWidth="1"/>
    <col min="12" max="12" width="11.42578125" style="336" customWidth="1"/>
    <col min="13" max="13" width="13.28515625" style="336" customWidth="1"/>
    <col min="14" max="14" width="12.5703125" style="335" customWidth="1"/>
    <col min="15" max="258" width="9.140625" style="335"/>
    <col min="259" max="259" width="13" style="335" customWidth="1"/>
    <col min="260" max="260" width="37.7109375" style="335" customWidth="1"/>
    <col min="261" max="261" width="8.7109375" style="335" customWidth="1"/>
    <col min="262" max="262" width="9" style="335" customWidth="1"/>
    <col min="263" max="263" width="20.140625" style="335" customWidth="1"/>
    <col min="264" max="264" width="19.42578125" style="335" customWidth="1"/>
    <col min="265" max="514" width="9.140625" style="335"/>
    <col min="515" max="515" width="13" style="335" customWidth="1"/>
    <col min="516" max="516" width="37.7109375" style="335" customWidth="1"/>
    <col min="517" max="517" width="8.7109375" style="335" customWidth="1"/>
    <col min="518" max="518" width="9" style="335" customWidth="1"/>
    <col min="519" max="519" width="20.140625" style="335" customWidth="1"/>
    <col min="520" max="520" width="19.42578125" style="335" customWidth="1"/>
    <col min="521" max="770" width="9.140625" style="335"/>
    <col min="771" max="771" width="13" style="335" customWidth="1"/>
    <col min="772" max="772" width="37.7109375" style="335" customWidth="1"/>
    <col min="773" max="773" width="8.7109375" style="335" customWidth="1"/>
    <col min="774" max="774" width="9" style="335" customWidth="1"/>
    <col min="775" max="775" width="20.140625" style="335" customWidth="1"/>
    <col min="776" max="776" width="19.42578125" style="335" customWidth="1"/>
    <col min="777" max="1026" width="9.140625" style="335"/>
    <col min="1027" max="1027" width="13" style="335" customWidth="1"/>
    <col min="1028" max="1028" width="37.7109375" style="335" customWidth="1"/>
    <col min="1029" max="1029" width="8.7109375" style="335" customWidth="1"/>
    <col min="1030" max="1030" width="9" style="335" customWidth="1"/>
    <col min="1031" max="1031" width="20.140625" style="335" customWidth="1"/>
    <col min="1032" max="1032" width="19.42578125" style="335" customWidth="1"/>
    <col min="1033" max="1282" width="9.140625" style="335"/>
    <col min="1283" max="1283" width="13" style="335" customWidth="1"/>
    <col min="1284" max="1284" width="37.7109375" style="335" customWidth="1"/>
    <col min="1285" max="1285" width="8.7109375" style="335" customWidth="1"/>
    <col min="1286" max="1286" width="9" style="335" customWidth="1"/>
    <col min="1287" max="1287" width="20.140625" style="335" customWidth="1"/>
    <col min="1288" max="1288" width="19.42578125" style="335" customWidth="1"/>
    <col min="1289" max="1538" width="9.140625" style="335"/>
    <col min="1539" max="1539" width="13" style="335" customWidth="1"/>
    <col min="1540" max="1540" width="37.7109375" style="335" customWidth="1"/>
    <col min="1541" max="1541" width="8.7109375" style="335" customWidth="1"/>
    <col min="1542" max="1542" width="9" style="335" customWidth="1"/>
    <col min="1543" max="1543" width="20.140625" style="335" customWidth="1"/>
    <col min="1544" max="1544" width="19.42578125" style="335" customWidth="1"/>
    <col min="1545" max="1794" width="9.140625" style="335"/>
    <col min="1795" max="1795" width="13" style="335" customWidth="1"/>
    <col min="1796" max="1796" width="37.7109375" style="335" customWidth="1"/>
    <col min="1797" max="1797" width="8.7109375" style="335" customWidth="1"/>
    <col min="1798" max="1798" width="9" style="335" customWidth="1"/>
    <col min="1799" max="1799" width="20.140625" style="335" customWidth="1"/>
    <col min="1800" max="1800" width="19.42578125" style="335" customWidth="1"/>
    <col min="1801" max="2050" width="9.140625" style="335"/>
    <col min="2051" max="2051" width="13" style="335" customWidth="1"/>
    <col min="2052" max="2052" width="37.7109375" style="335" customWidth="1"/>
    <col min="2053" max="2053" width="8.7109375" style="335" customWidth="1"/>
    <col min="2054" max="2054" width="9" style="335" customWidth="1"/>
    <col min="2055" max="2055" width="20.140625" style="335" customWidth="1"/>
    <col min="2056" max="2056" width="19.42578125" style="335" customWidth="1"/>
    <col min="2057" max="2306" width="9.140625" style="335"/>
    <col min="2307" max="2307" width="13" style="335" customWidth="1"/>
    <col min="2308" max="2308" width="37.7109375" style="335" customWidth="1"/>
    <col min="2309" max="2309" width="8.7109375" style="335" customWidth="1"/>
    <col min="2310" max="2310" width="9" style="335" customWidth="1"/>
    <col min="2311" max="2311" width="20.140625" style="335" customWidth="1"/>
    <col min="2312" max="2312" width="19.42578125" style="335" customWidth="1"/>
    <col min="2313" max="2562" width="9.140625" style="335"/>
    <col min="2563" max="2563" width="13" style="335" customWidth="1"/>
    <col min="2564" max="2564" width="37.7109375" style="335" customWidth="1"/>
    <col min="2565" max="2565" width="8.7109375" style="335" customWidth="1"/>
    <col min="2566" max="2566" width="9" style="335" customWidth="1"/>
    <col min="2567" max="2567" width="20.140625" style="335" customWidth="1"/>
    <col min="2568" max="2568" width="19.42578125" style="335" customWidth="1"/>
    <col min="2569" max="2818" width="9.140625" style="335"/>
    <col min="2819" max="2819" width="13" style="335" customWidth="1"/>
    <col min="2820" max="2820" width="37.7109375" style="335" customWidth="1"/>
    <col min="2821" max="2821" width="8.7109375" style="335" customWidth="1"/>
    <col min="2822" max="2822" width="9" style="335" customWidth="1"/>
    <col min="2823" max="2823" width="20.140625" style="335" customWidth="1"/>
    <col min="2824" max="2824" width="19.42578125" style="335" customWidth="1"/>
    <col min="2825" max="3074" width="9.140625" style="335"/>
    <col min="3075" max="3075" width="13" style="335" customWidth="1"/>
    <col min="3076" max="3076" width="37.7109375" style="335" customWidth="1"/>
    <col min="3077" max="3077" width="8.7109375" style="335" customWidth="1"/>
    <col min="3078" max="3078" width="9" style="335" customWidth="1"/>
    <col min="3079" max="3079" width="20.140625" style="335" customWidth="1"/>
    <col min="3080" max="3080" width="19.42578125" style="335" customWidth="1"/>
    <col min="3081" max="3330" width="9.140625" style="335"/>
    <col min="3331" max="3331" width="13" style="335" customWidth="1"/>
    <col min="3332" max="3332" width="37.7109375" style="335" customWidth="1"/>
    <col min="3333" max="3333" width="8.7109375" style="335" customWidth="1"/>
    <col min="3334" max="3334" width="9" style="335" customWidth="1"/>
    <col min="3335" max="3335" width="20.140625" style="335" customWidth="1"/>
    <col min="3336" max="3336" width="19.42578125" style="335" customWidth="1"/>
    <col min="3337" max="3586" width="9.140625" style="335"/>
    <col min="3587" max="3587" width="13" style="335" customWidth="1"/>
    <col min="3588" max="3588" width="37.7109375" style="335" customWidth="1"/>
    <col min="3589" max="3589" width="8.7109375" style="335" customWidth="1"/>
    <col min="3590" max="3590" width="9" style="335" customWidth="1"/>
    <col min="3591" max="3591" width="20.140625" style="335" customWidth="1"/>
    <col min="3592" max="3592" width="19.42578125" style="335" customWidth="1"/>
    <col min="3593" max="3842" width="9.140625" style="335"/>
    <col min="3843" max="3843" width="13" style="335" customWidth="1"/>
    <col min="3844" max="3844" width="37.7109375" style="335" customWidth="1"/>
    <col min="3845" max="3845" width="8.7109375" style="335" customWidth="1"/>
    <col min="3846" max="3846" width="9" style="335" customWidth="1"/>
    <col min="3847" max="3847" width="20.140625" style="335" customWidth="1"/>
    <col min="3848" max="3848" width="19.42578125" style="335" customWidth="1"/>
    <col min="3849" max="4098" width="9.140625" style="335"/>
    <col min="4099" max="4099" width="13" style="335" customWidth="1"/>
    <col min="4100" max="4100" width="37.7109375" style="335" customWidth="1"/>
    <col min="4101" max="4101" width="8.7109375" style="335" customWidth="1"/>
    <col min="4102" max="4102" width="9" style="335" customWidth="1"/>
    <col min="4103" max="4103" width="20.140625" style="335" customWidth="1"/>
    <col min="4104" max="4104" width="19.42578125" style="335" customWidth="1"/>
    <col min="4105" max="4354" width="9.140625" style="335"/>
    <col min="4355" max="4355" width="13" style="335" customWidth="1"/>
    <col min="4356" max="4356" width="37.7109375" style="335" customWidth="1"/>
    <col min="4357" max="4357" width="8.7109375" style="335" customWidth="1"/>
    <col min="4358" max="4358" width="9" style="335" customWidth="1"/>
    <col min="4359" max="4359" width="20.140625" style="335" customWidth="1"/>
    <col min="4360" max="4360" width="19.42578125" style="335" customWidth="1"/>
    <col min="4361" max="4610" width="9.140625" style="335"/>
    <col min="4611" max="4611" width="13" style="335" customWidth="1"/>
    <col min="4612" max="4612" width="37.7109375" style="335" customWidth="1"/>
    <col min="4613" max="4613" width="8.7109375" style="335" customWidth="1"/>
    <col min="4614" max="4614" width="9" style="335" customWidth="1"/>
    <col min="4615" max="4615" width="20.140625" style="335" customWidth="1"/>
    <col min="4616" max="4616" width="19.42578125" style="335" customWidth="1"/>
    <col min="4617" max="4866" width="9.140625" style="335"/>
    <col min="4867" max="4867" width="13" style="335" customWidth="1"/>
    <col min="4868" max="4868" width="37.7109375" style="335" customWidth="1"/>
    <col min="4869" max="4869" width="8.7109375" style="335" customWidth="1"/>
    <col min="4870" max="4870" width="9" style="335" customWidth="1"/>
    <col min="4871" max="4871" width="20.140625" style="335" customWidth="1"/>
    <col min="4872" max="4872" width="19.42578125" style="335" customWidth="1"/>
    <col min="4873" max="5122" width="9.140625" style="335"/>
    <col min="5123" max="5123" width="13" style="335" customWidth="1"/>
    <col min="5124" max="5124" width="37.7109375" style="335" customWidth="1"/>
    <col min="5125" max="5125" width="8.7109375" style="335" customWidth="1"/>
    <col min="5126" max="5126" width="9" style="335" customWidth="1"/>
    <col min="5127" max="5127" width="20.140625" style="335" customWidth="1"/>
    <col min="5128" max="5128" width="19.42578125" style="335" customWidth="1"/>
    <col min="5129" max="5378" width="9.140625" style="335"/>
    <col min="5379" max="5379" width="13" style="335" customWidth="1"/>
    <col min="5380" max="5380" width="37.7109375" style="335" customWidth="1"/>
    <col min="5381" max="5381" width="8.7109375" style="335" customWidth="1"/>
    <col min="5382" max="5382" width="9" style="335" customWidth="1"/>
    <col min="5383" max="5383" width="20.140625" style="335" customWidth="1"/>
    <col min="5384" max="5384" width="19.42578125" style="335" customWidth="1"/>
    <col min="5385" max="5634" width="9.140625" style="335"/>
    <col min="5635" max="5635" width="13" style="335" customWidth="1"/>
    <col min="5636" max="5636" width="37.7109375" style="335" customWidth="1"/>
    <col min="5637" max="5637" width="8.7109375" style="335" customWidth="1"/>
    <col min="5638" max="5638" width="9" style="335" customWidth="1"/>
    <col min="5639" max="5639" width="20.140625" style="335" customWidth="1"/>
    <col min="5640" max="5640" width="19.42578125" style="335" customWidth="1"/>
    <col min="5641" max="5890" width="9.140625" style="335"/>
    <col min="5891" max="5891" width="13" style="335" customWidth="1"/>
    <col min="5892" max="5892" width="37.7109375" style="335" customWidth="1"/>
    <col min="5893" max="5893" width="8.7109375" style="335" customWidth="1"/>
    <col min="5894" max="5894" width="9" style="335" customWidth="1"/>
    <col min="5895" max="5895" width="20.140625" style="335" customWidth="1"/>
    <col min="5896" max="5896" width="19.42578125" style="335" customWidth="1"/>
    <col min="5897" max="6146" width="9.140625" style="335"/>
    <col min="6147" max="6147" width="13" style="335" customWidth="1"/>
    <col min="6148" max="6148" width="37.7109375" style="335" customWidth="1"/>
    <col min="6149" max="6149" width="8.7109375" style="335" customWidth="1"/>
    <col min="6150" max="6150" width="9" style="335" customWidth="1"/>
    <col min="6151" max="6151" width="20.140625" style="335" customWidth="1"/>
    <col min="6152" max="6152" width="19.42578125" style="335" customWidth="1"/>
    <col min="6153" max="6402" width="9.140625" style="335"/>
    <col min="6403" max="6403" width="13" style="335" customWidth="1"/>
    <col min="6404" max="6404" width="37.7109375" style="335" customWidth="1"/>
    <col min="6405" max="6405" width="8.7109375" style="335" customWidth="1"/>
    <col min="6406" max="6406" width="9" style="335" customWidth="1"/>
    <col min="6407" max="6407" width="20.140625" style="335" customWidth="1"/>
    <col min="6408" max="6408" width="19.42578125" style="335" customWidth="1"/>
    <col min="6409" max="6658" width="9.140625" style="335"/>
    <col min="6659" max="6659" width="13" style="335" customWidth="1"/>
    <col min="6660" max="6660" width="37.7109375" style="335" customWidth="1"/>
    <col min="6661" max="6661" width="8.7109375" style="335" customWidth="1"/>
    <col min="6662" max="6662" width="9" style="335" customWidth="1"/>
    <col min="6663" max="6663" width="20.140625" style="335" customWidth="1"/>
    <col min="6664" max="6664" width="19.42578125" style="335" customWidth="1"/>
    <col min="6665" max="6914" width="9.140625" style="335"/>
    <col min="6915" max="6915" width="13" style="335" customWidth="1"/>
    <col min="6916" max="6916" width="37.7109375" style="335" customWidth="1"/>
    <col min="6917" max="6917" width="8.7109375" style="335" customWidth="1"/>
    <col min="6918" max="6918" width="9" style="335" customWidth="1"/>
    <col min="6919" max="6919" width="20.140625" style="335" customWidth="1"/>
    <col min="6920" max="6920" width="19.42578125" style="335" customWidth="1"/>
    <col min="6921" max="7170" width="9.140625" style="335"/>
    <col min="7171" max="7171" width="13" style="335" customWidth="1"/>
    <col min="7172" max="7172" width="37.7109375" style="335" customWidth="1"/>
    <col min="7173" max="7173" width="8.7109375" style="335" customWidth="1"/>
    <col min="7174" max="7174" width="9" style="335" customWidth="1"/>
    <col min="7175" max="7175" width="20.140625" style="335" customWidth="1"/>
    <col min="7176" max="7176" width="19.42578125" style="335" customWidth="1"/>
    <col min="7177" max="7426" width="9.140625" style="335"/>
    <col min="7427" max="7427" width="13" style="335" customWidth="1"/>
    <col min="7428" max="7428" width="37.7109375" style="335" customWidth="1"/>
    <col min="7429" max="7429" width="8.7109375" style="335" customWidth="1"/>
    <col min="7430" max="7430" width="9" style="335" customWidth="1"/>
    <col min="7431" max="7431" width="20.140625" style="335" customWidth="1"/>
    <col min="7432" max="7432" width="19.42578125" style="335" customWidth="1"/>
    <col min="7433" max="7682" width="9.140625" style="335"/>
    <col min="7683" max="7683" width="13" style="335" customWidth="1"/>
    <col min="7684" max="7684" width="37.7109375" style="335" customWidth="1"/>
    <col min="7685" max="7685" width="8.7109375" style="335" customWidth="1"/>
    <col min="7686" max="7686" width="9" style="335" customWidth="1"/>
    <col min="7687" max="7687" width="20.140625" style="335" customWidth="1"/>
    <col min="7688" max="7688" width="19.42578125" style="335" customWidth="1"/>
    <col min="7689" max="7938" width="9.140625" style="335"/>
    <col min="7939" max="7939" width="13" style="335" customWidth="1"/>
    <col min="7940" max="7940" width="37.7109375" style="335" customWidth="1"/>
    <col min="7941" max="7941" width="8.7109375" style="335" customWidth="1"/>
    <col min="7942" max="7942" width="9" style="335" customWidth="1"/>
    <col min="7943" max="7943" width="20.140625" style="335" customWidth="1"/>
    <col min="7944" max="7944" width="19.42578125" style="335" customWidth="1"/>
    <col min="7945" max="8194" width="9.140625" style="335"/>
    <col min="8195" max="8195" width="13" style="335" customWidth="1"/>
    <col min="8196" max="8196" width="37.7109375" style="335" customWidth="1"/>
    <col min="8197" max="8197" width="8.7109375" style="335" customWidth="1"/>
    <col min="8198" max="8198" width="9" style="335" customWidth="1"/>
    <col min="8199" max="8199" width="20.140625" style="335" customWidth="1"/>
    <col min="8200" max="8200" width="19.42578125" style="335" customWidth="1"/>
    <col min="8201" max="8450" width="9.140625" style="335"/>
    <col min="8451" max="8451" width="13" style="335" customWidth="1"/>
    <col min="8452" max="8452" width="37.7109375" style="335" customWidth="1"/>
    <col min="8453" max="8453" width="8.7109375" style="335" customWidth="1"/>
    <col min="8454" max="8454" width="9" style="335" customWidth="1"/>
    <col min="8455" max="8455" width="20.140625" style="335" customWidth="1"/>
    <col min="8456" max="8456" width="19.42578125" style="335" customWidth="1"/>
    <col min="8457" max="8706" width="9.140625" style="335"/>
    <col min="8707" max="8707" width="13" style="335" customWidth="1"/>
    <col min="8708" max="8708" width="37.7109375" style="335" customWidth="1"/>
    <col min="8709" max="8709" width="8.7109375" style="335" customWidth="1"/>
    <col min="8710" max="8710" width="9" style="335" customWidth="1"/>
    <col min="8711" max="8711" width="20.140625" style="335" customWidth="1"/>
    <col min="8712" max="8712" width="19.42578125" style="335" customWidth="1"/>
    <col min="8713" max="8962" width="9.140625" style="335"/>
    <col min="8963" max="8963" width="13" style="335" customWidth="1"/>
    <col min="8964" max="8964" width="37.7109375" style="335" customWidth="1"/>
    <col min="8965" max="8965" width="8.7109375" style="335" customWidth="1"/>
    <col min="8966" max="8966" width="9" style="335" customWidth="1"/>
    <col min="8967" max="8967" width="20.140625" style="335" customWidth="1"/>
    <col min="8968" max="8968" width="19.42578125" style="335" customWidth="1"/>
    <col min="8969" max="9218" width="9.140625" style="335"/>
    <col min="9219" max="9219" width="13" style="335" customWidth="1"/>
    <col min="9220" max="9220" width="37.7109375" style="335" customWidth="1"/>
    <col min="9221" max="9221" width="8.7109375" style="335" customWidth="1"/>
    <col min="9222" max="9222" width="9" style="335" customWidth="1"/>
    <col min="9223" max="9223" width="20.140625" style="335" customWidth="1"/>
    <col min="9224" max="9224" width="19.42578125" style="335" customWidth="1"/>
    <col min="9225" max="9474" width="9.140625" style="335"/>
    <col min="9475" max="9475" width="13" style="335" customWidth="1"/>
    <col min="9476" max="9476" width="37.7109375" style="335" customWidth="1"/>
    <col min="9477" max="9477" width="8.7109375" style="335" customWidth="1"/>
    <col min="9478" max="9478" width="9" style="335" customWidth="1"/>
    <col min="9479" max="9479" width="20.140625" style="335" customWidth="1"/>
    <col min="9480" max="9480" width="19.42578125" style="335" customWidth="1"/>
    <col min="9481" max="9730" width="9.140625" style="335"/>
    <col min="9731" max="9731" width="13" style="335" customWidth="1"/>
    <col min="9732" max="9732" width="37.7109375" style="335" customWidth="1"/>
    <col min="9733" max="9733" width="8.7109375" style="335" customWidth="1"/>
    <col min="9734" max="9734" width="9" style="335" customWidth="1"/>
    <col min="9735" max="9735" width="20.140625" style="335" customWidth="1"/>
    <col min="9736" max="9736" width="19.42578125" style="335" customWidth="1"/>
    <col min="9737" max="9986" width="9.140625" style="335"/>
    <col min="9987" max="9987" width="13" style="335" customWidth="1"/>
    <col min="9988" max="9988" width="37.7109375" style="335" customWidth="1"/>
    <col min="9989" max="9989" width="8.7109375" style="335" customWidth="1"/>
    <col min="9990" max="9990" width="9" style="335" customWidth="1"/>
    <col min="9991" max="9991" width="20.140625" style="335" customWidth="1"/>
    <col min="9992" max="9992" width="19.42578125" style="335" customWidth="1"/>
    <col min="9993" max="10242" width="9.140625" style="335"/>
    <col min="10243" max="10243" width="13" style="335" customWidth="1"/>
    <col min="10244" max="10244" width="37.7109375" style="335" customWidth="1"/>
    <col min="10245" max="10245" width="8.7109375" style="335" customWidth="1"/>
    <col min="10246" max="10246" width="9" style="335" customWidth="1"/>
    <col min="10247" max="10247" width="20.140625" style="335" customWidth="1"/>
    <col min="10248" max="10248" width="19.42578125" style="335" customWidth="1"/>
    <col min="10249" max="10498" width="9.140625" style="335"/>
    <col min="10499" max="10499" width="13" style="335" customWidth="1"/>
    <col min="10500" max="10500" width="37.7109375" style="335" customWidth="1"/>
    <col min="10501" max="10501" width="8.7109375" style="335" customWidth="1"/>
    <col min="10502" max="10502" width="9" style="335" customWidth="1"/>
    <col min="10503" max="10503" width="20.140625" style="335" customWidth="1"/>
    <col min="10504" max="10504" width="19.42578125" style="335" customWidth="1"/>
    <col min="10505" max="10754" width="9.140625" style="335"/>
    <col min="10755" max="10755" width="13" style="335" customWidth="1"/>
    <col min="10756" max="10756" width="37.7109375" style="335" customWidth="1"/>
    <col min="10757" max="10757" width="8.7109375" style="335" customWidth="1"/>
    <col min="10758" max="10758" width="9" style="335" customWidth="1"/>
    <col min="10759" max="10759" width="20.140625" style="335" customWidth="1"/>
    <col min="10760" max="10760" width="19.42578125" style="335" customWidth="1"/>
    <col min="10761" max="11010" width="9.140625" style="335"/>
    <col min="11011" max="11011" width="13" style="335" customWidth="1"/>
    <col min="11012" max="11012" width="37.7109375" style="335" customWidth="1"/>
    <col min="11013" max="11013" width="8.7109375" style="335" customWidth="1"/>
    <col min="11014" max="11014" width="9" style="335" customWidth="1"/>
    <col min="11015" max="11015" width="20.140625" style="335" customWidth="1"/>
    <col min="11016" max="11016" width="19.42578125" style="335" customWidth="1"/>
    <col min="11017" max="11266" width="9.140625" style="335"/>
    <col min="11267" max="11267" width="13" style="335" customWidth="1"/>
    <col min="11268" max="11268" width="37.7109375" style="335" customWidth="1"/>
    <col min="11269" max="11269" width="8.7109375" style="335" customWidth="1"/>
    <col min="11270" max="11270" width="9" style="335" customWidth="1"/>
    <col min="11271" max="11271" width="20.140625" style="335" customWidth="1"/>
    <col min="11272" max="11272" width="19.42578125" style="335" customWidth="1"/>
    <col min="11273" max="11522" width="9.140625" style="335"/>
    <col min="11523" max="11523" width="13" style="335" customWidth="1"/>
    <col min="11524" max="11524" width="37.7109375" style="335" customWidth="1"/>
    <col min="11525" max="11525" width="8.7109375" style="335" customWidth="1"/>
    <col min="11526" max="11526" width="9" style="335" customWidth="1"/>
    <col min="11527" max="11527" width="20.140625" style="335" customWidth="1"/>
    <col min="11528" max="11528" width="19.42578125" style="335" customWidth="1"/>
    <col min="11529" max="11778" width="9.140625" style="335"/>
    <col min="11779" max="11779" width="13" style="335" customWidth="1"/>
    <col min="11780" max="11780" width="37.7109375" style="335" customWidth="1"/>
    <col min="11781" max="11781" width="8.7109375" style="335" customWidth="1"/>
    <col min="11782" max="11782" width="9" style="335" customWidth="1"/>
    <col min="11783" max="11783" width="20.140625" style="335" customWidth="1"/>
    <col min="11784" max="11784" width="19.42578125" style="335" customWidth="1"/>
    <col min="11785" max="12034" width="9.140625" style="335"/>
    <col min="12035" max="12035" width="13" style="335" customWidth="1"/>
    <col min="12036" max="12036" width="37.7109375" style="335" customWidth="1"/>
    <col min="12037" max="12037" width="8.7109375" style="335" customWidth="1"/>
    <col min="12038" max="12038" width="9" style="335" customWidth="1"/>
    <col min="12039" max="12039" width="20.140625" style="335" customWidth="1"/>
    <col min="12040" max="12040" width="19.42578125" style="335" customWidth="1"/>
    <col min="12041" max="12290" width="9.140625" style="335"/>
    <col min="12291" max="12291" width="13" style="335" customWidth="1"/>
    <col min="12292" max="12292" width="37.7109375" style="335" customWidth="1"/>
    <col min="12293" max="12293" width="8.7109375" style="335" customWidth="1"/>
    <col min="12294" max="12294" width="9" style="335" customWidth="1"/>
    <col min="12295" max="12295" width="20.140625" style="335" customWidth="1"/>
    <col min="12296" max="12296" width="19.42578125" style="335" customWidth="1"/>
    <col min="12297" max="12546" width="9.140625" style="335"/>
    <col min="12547" max="12547" width="13" style="335" customWidth="1"/>
    <col min="12548" max="12548" width="37.7109375" style="335" customWidth="1"/>
    <col min="12549" max="12549" width="8.7109375" style="335" customWidth="1"/>
    <col min="12550" max="12550" width="9" style="335" customWidth="1"/>
    <col min="12551" max="12551" width="20.140625" style="335" customWidth="1"/>
    <col min="12552" max="12552" width="19.42578125" style="335" customWidth="1"/>
    <col min="12553" max="12802" width="9.140625" style="335"/>
    <col min="12803" max="12803" width="13" style="335" customWidth="1"/>
    <col min="12804" max="12804" width="37.7109375" style="335" customWidth="1"/>
    <col min="12805" max="12805" width="8.7109375" style="335" customWidth="1"/>
    <col min="12806" max="12806" width="9" style="335" customWidth="1"/>
    <col min="12807" max="12807" width="20.140625" style="335" customWidth="1"/>
    <col min="12808" max="12808" width="19.42578125" style="335" customWidth="1"/>
    <col min="12809" max="13058" width="9.140625" style="335"/>
    <col min="13059" max="13059" width="13" style="335" customWidth="1"/>
    <col min="13060" max="13060" width="37.7109375" style="335" customWidth="1"/>
    <col min="13061" max="13061" width="8.7109375" style="335" customWidth="1"/>
    <col min="13062" max="13062" width="9" style="335" customWidth="1"/>
    <col min="13063" max="13063" width="20.140625" style="335" customWidth="1"/>
    <col min="13064" max="13064" width="19.42578125" style="335" customWidth="1"/>
    <col min="13065" max="13314" width="9.140625" style="335"/>
    <col min="13315" max="13315" width="13" style="335" customWidth="1"/>
    <col min="13316" max="13316" width="37.7109375" style="335" customWidth="1"/>
    <col min="13317" max="13317" width="8.7109375" style="335" customWidth="1"/>
    <col min="13318" max="13318" width="9" style="335" customWidth="1"/>
    <col min="13319" max="13319" width="20.140625" style="335" customWidth="1"/>
    <col min="13320" max="13320" width="19.42578125" style="335" customWidth="1"/>
    <col min="13321" max="13570" width="9.140625" style="335"/>
    <col min="13571" max="13571" width="13" style="335" customWidth="1"/>
    <col min="13572" max="13572" width="37.7109375" style="335" customWidth="1"/>
    <col min="13573" max="13573" width="8.7109375" style="335" customWidth="1"/>
    <col min="13574" max="13574" width="9" style="335" customWidth="1"/>
    <col min="13575" max="13575" width="20.140625" style="335" customWidth="1"/>
    <col min="13576" max="13576" width="19.42578125" style="335" customWidth="1"/>
    <col min="13577" max="13826" width="9.140625" style="335"/>
    <col min="13827" max="13827" width="13" style="335" customWidth="1"/>
    <col min="13828" max="13828" width="37.7109375" style="335" customWidth="1"/>
    <col min="13829" max="13829" width="8.7109375" style="335" customWidth="1"/>
    <col min="13830" max="13830" width="9" style="335" customWidth="1"/>
    <col min="13831" max="13831" width="20.140625" style="335" customWidth="1"/>
    <col min="13832" max="13832" width="19.42578125" style="335" customWidth="1"/>
    <col min="13833" max="14082" width="9.140625" style="335"/>
    <col min="14083" max="14083" width="13" style="335" customWidth="1"/>
    <col min="14084" max="14084" width="37.7109375" style="335" customWidth="1"/>
    <col min="14085" max="14085" width="8.7109375" style="335" customWidth="1"/>
    <col min="14086" max="14086" width="9" style="335" customWidth="1"/>
    <col min="14087" max="14087" width="20.140625" style="335" customWidth="1"/>
    <col min="14088" max="14088" width="19.42578125" style="335" customWidth="1"/>
    <col min="14089" max="14338" width="9.140625" style="335"/>
    <col min="14339" max="14339" width="13" style="335" customWidth="1"/>
    <col min="14340" max="14340" width="37.7109375" style="335" customWidth="1"/>
    <col min="14341" max="14341" width="8.7109375" style="335" customWidth="1"/>
    <col min="14342" max="14342" width="9" style="335" customWidth="1"/>
    <col min="14343" max="14343" width="20.140625" style="335" customWidth="1"/>
    <col min="14344" max="14344" width="19.42578125" style="335" customWidth="1"/>
    <col min="14345" max="14594" width="9.140625" style="335"/>
    <col min="14595" max="14595" width="13" style="335" customWidth="1"/>
    <col min="14596" max="14596" width="37.7109375" style="335" customWidth="1"/>
    <col min="14597" max="14597" width="8.7109375" style="335" customWidth="1"/>
    <col min="14598" max="14598" width="9" style="335" customWidth="1"/>
    <col min="14599" max="14599" width="20.140625" style="335" customWidth="1"/>
    <col min="14600" max="14600" width="19.42578125" style="335" customWidth="1"/>
    <col min="14601" max="14850" width="9.140625" style="335"/>
    <col min="14851" max="14851" width="13" style="335" customWidth="1"/>
    <col min="14852" max="14852" width="37.7109375" style="335" customWidth="1"/>
    <col min="14853" max="14853" width="8.7109375" style="335" customWidth="1"/>
    <col min="14854" max="14854" width="9" style="335" customWidth="1"/>
    <col min="14855" max="14855" width="20.140625" style="335" customWidth="1"/>
    <col min="14856" max="14856" width="19.42578125" style="335" customWidth="1"/>
    <col min="14857" max="15106" width="9.140625" style="335"/>
    <col min="15107" max="15107" width="13" style="335" customWidth="1"/>
    <col min="15108" max="15108" width="37.7109375" style="335" customWidth="1"/>
    <col min="15109" max="15109" width="8.7109375" style="335" customWidth="1"/>
    <col min="15110" max="15110" width="9" style="335" customWidth="1"/>
    <col min="15111" max="15111" width="20.140625" style="335" customWidth="1"/>
    <col min="15112" max="15112" width="19.42578125" style="335" customWidth="1"/>
    <col min="15113" max="15362" width="9.140625" style="335"/>
    <col min="15363" max="15363" width="13" style="335" customWidth="1"/>
    <col min="15364" max="15364" width="37.7109375" style="335" customWidth="1"/>
    <col min="15365" max="15365" width="8.7109375" style="335" customWidth="1"/>
    <col min="15366" max="15366" width="9" style="335" customWidth="1"/>
    <col min="15367" max="15367" width="20.140625" style="335" customWidth="1"/>
    <col min="15368" max="15368" width="19.42578125" style="335" customWidth="1"/>
    <col min="15369" max="15618" width="9.140625" style="335"/>
    <col min="15619" max="15619" width="13" style="335" customWidth="1"/>
    <col min="15620" max="15620" width="37.7109375" style="335" customWidth="1"/>
    <col min="15621" max="15621" width="8.7109375" style="335" customWidth="1"/>
    <col min="15622" max="15622" width="9" style="335" customWidth="1"/>
    <col min="15623" max="15623" width="20.140625" style="335" customWidth="1"/>
    <col min="15624" max="15624" width="19.42578125" style="335" customWidth="1"/>
    <col min="15625" max="15874" width="9.140625" style="335"/>
    <col min="15875" max="15875" width="13" style="335" customWidth="1"/>
    <col min="15876" max="15876" width="37.7109375" style="335" customWidth="1"/>
    <col min="15877" max="15877" width="8.7109375" style="335" customWidth="1"/>
    <col min="15878" max="15878" width="9" style="335" customWidth="1"/>
    <col min="15879" max="15879" width="20.140625" style="335" customWidth="1"/>
    <col min="15880" max="15880" width="19.42578125" style="335" customWidth="1"/>
    <col min="15881" max="16130" width="9.140625" style="335"/>
    <col min="16131" max="16131" width="13" style="335" customWidth="1"/>
    <col min="16132" max="16132" width="37.7109375" style="335" customWidth="1"/>
    <col min="16133" max="16133" width="8.7109375" style="335" customWidth="1"/>
    <col min="16134" max="16134" width="9" style="335" customWidth="1"/>
    <col min="16135" max="16135" width="20.140625" style="335" customWidth="1"/>
    <col min="16136" max="16136" width="19.42578125" style="335" customWidth="1"/>
    <col min="16137" max="16384" width="9.140625" style="335"/>
  </cols>
  <sheetData>
    <row r="1" spans="1:14" s="37" customFormat="1" ht="15">
      <c r="A1" s="32" t="str">
        <f>Cover!B3</f>
        <v>Specification No.: CC-CS/1010-ER1/SS-4083/3/G2</v>
      </c>
      <c r="B1" s="32"/>
      <c r="C1" s="32"/>
      <c r="D1" s="32"/>
      <c r="E1" s="32"/>
      <c r="F1" s="32"/>
      <c r="G1" s="33"/>
      <c r="H1" s="33"/>
      <c r="I1" s="33"/>
      <c r="J1" s="490"/>
      <c r="K1" s="34"/>
      <c r="L1" s="35"/>
      <c r="M1" s="36" t="s">
        <v>36</v>
      </c>
    </row>
    <row r="2" spans="1:14" s="37" customFormat="1" ht="16.5">
      <c r="A2" s="38"/>
      <c r="B2" s="38"/>
      <c r="C2" s="38"/>
      <c r="D2" s="38"/>
      <c r="E2" s="38"/>
      <c r="F2" s="38"/>
      <c r="G2" s="39"/>
      <c r="H2" s="39"/>
      <c r="I2" s="39"/>
      <c r="J2" s="491"/>
      <c r="K2" s="40"/>
      <c r="L2" s="41"/>
      <c r="M2" s="41"/>
    </row>
    <row r="3" spans="1:14" s="37" customFormat="1" ht="52.5" customHeight="1">
      <c r="A3" s="925" t="str">
        <f>Cover!$B$2</f>
        <v>Substation Extension Package-SS69 for (i) 400/220 kV Muzaffarpur S/S extn including ICT, (ii) 400 kV Saharsa S/S extn, (iii) 400 kV Durgapur S/S extn and (ii) 400kV Kahalgaon S/S (NTPC) extn associated with Eastern Region Strengthening Scheme-XXIII</v>
      </c>
      <c r="B3" s="925"/>
      <c r="C3" s="925"/>
      <c r="D3" s="925"/>
      <c r="E3" s="925"/>
      <c r="F3" s="925"/>
      <c r="G3" s="925"/>
      <c r="H3" s="925"/>
      <c r="I3" s="925"/>
      <c r="J3" s="925"/>
      <c r="K3" s="925"/>
      <c r="L3" s="925"/>
      <c r="M3" s="925"/>
    </row>
    <row r="4" spans="1:14" s="37" customFormat="1" ht="15">
      <c r="A4" s="509"/>
      <c r="B4" s="509"/>
      <c r="C4" s="509"/>
      <c r="D4" s="509"/>
      <c r="E4" s="509"/>
      <c r="F4" s="509"/>
      <c r="G4" s="509"/>
      <c r="H4" s="509"/>
      <c r="I4" s="509"/>
      <c r="J4" s="509"/>
      <c r="K4" s="509"/>
      <c r="L4" s="509"/>
      <c r="M4" s="509"/>
    </row>
    <row r="5" spans="1:14" s="37" customFormat="1" ht="15">
      <c r="A5" s="926" t="s">
        <v>23</v>
      </c>
      <c r="B5" s="926"/>
      <c r="C5" s="926"/>
      <c r="D5" s="926"/>
      <c r="E5" s="926"/>
      <c r="F5" s="926"/>
      <c r="G5" s="926"/>
      <c r="H5" s="926"/>
      <c r="I5" s="926"/>
      <c r="J5" s="926"/>
      <c r="K5" s="926"/>
      <c r="L5" s="926"/>
      <c r="M5" s="926"/>
    </row>
    <row r="6" spans="1:14" s="37" customFormat="1" ht="16.5">
      <c r="A6" s="42"/>
      <c r="B6" s="42"/>
      <c r="C6" s="42"/>
      <c r="D6" s="42"/>
      <c r="E6" s="42"/>
      <c r="F6" s="42"/>
      <c r="G6" s="43"/>
      <c r="H6" s="43"/>
      <c r="I6" s="43"/>
      <c r="J6" s="43"/>
      <c r="K6" s="42"/>
      <c r="L6" s="42"/>
      <c r="M6" s="42"/>
    </row>
    <row r="7" spans="1:14" s="37" customFormat="1" ht="16.5">
      <c r="A7" s="44" t="str">
        <f>'Sch-1'!A6</f>
        <v>Bidder’s Name and Address  (Sole Bidder) :</v>
      </c>
      <c r="B7" s="44"/>
      <c r="C7" s="44"/>
      <c r="D7" s="44"/>
      <c r="E7" s="44"/>
      <c r="F7" s="44"/>
      <c r="G7" s="45"/>
      <c r="H7" s="45"/>
      <c r="I7" s="45"/>
      <c r="J7" s="492"/>
      <c r="K7" s="45"/>
      <c r="L7" s="46" t="s">
        <v>1</v>
      </c>
      <c r="M7" s="41"/>
    </row>
    <row r="8" spans="1:14" s="37" customFormat="1" ht="16.5">
      <c r="A8" s="927" t="str">
        <f>'Sch-3'!A7:F7</f>
        <v/>
      </c>
      <c r="B8" s="927"/>
      <c r="C8" s="927"/>
      <c r="D8" s="927"/>
      <c r="E8" s="927"/>
      <c r="F8" s="927"/>
      <c r="G8" s="927"/>
      <c r="H8" s="927"/>
      <c r="I8" s="927"/>
      <c r="J8" s="927"/>
      <c r="K8" s="927"/>
      <c r="L8" s="18" t="str">
        <f>'Sch-1'!L7</f>
        <v>Contract Services</v>
      </c>
      <c r="M8" s="41"/>
    </row>
    <row r="9" spans="1:14" s="37" customFormat="1" ht="16.5">
      <c r="A9" s="48" t="s">
        <v>16</v>
      </c>
      <c r="B9" s="48"/>
      <c r="C9" s="398" t="str">
        <f>IF('Sch-1'!C8=0, "", 'Sch-1'!C8)</f>
        <v/>
      </c>
      <c r="D9" s="398"/>
      <c r="E9" s="398"/>
      <c r="F9" s="398"/>
      <c r="G9" s="398"/>
      <c r="H9" s="398"/>
      <c r="I9" s="398"/>
      <c r="J9" s="493"/>
      <c r="L9" s="18" t="str">
        <f>'Sch-1'!L8</f>
        <v>Power Grid Corporation of India Ltd.,</v>
      </c>
      <c r="M9" s="41"/>
    </row>
    <row r="10" spans="1:14" s="37" customFormat="1" ht="16.5">
      <c r="A10" s="48" t="s">
        <v>17</v>
      </c>
      <c r="B10" s="48"/>
      <c r="C10" s="398" t="str">
        <f>IF('Sch-1'!C9=0, "", 'Sch-1'!C9)</f>
        <v/>
      </c>
      <c r="D10" s="398"/>
      <c r="E10" s="398"/>
      <c r="F10" s="398"/>
      <c r="G10" s="398"/>
      <c r="H10" s="398"/>
      <c r="I10" s="398"/>
      <c r="J10" s="493"/>
      <c r="L10" s="18" t="str">
        <f>'Sch-1'!L9</f>
        <v>"Saudamini", Plot No.-2</v>
      </c>
      <c r="M10" s="41"/>
    </row>
    <row r="11" spans="1:14" s="37" customFormat="1" ht="16.5">
      <c r="A11" s="49"/>
      <c r="B11" s="49"/>
      <c r="C11" s="398" t="str">
        <f>IF('Sch-1'!C10=0, "", 'Sch-1'!C10)</f>
        <v/>
      </c>
      <c r="D11" s="398"/>
      <c r="E11" s="398"/>
      <c r="F11" s="398"/>
      <c r="G11" s="398"/>
      <c r="H11" s="398"/>
      <c r="I11" s="398"/>
      <c r="J11" s="493"/>
      <c r="L11" s="18" t="str">
        <f>'Sch-1'!L10</f>
        <v xml:space="preserve">Sector-29, </v>
      </c>
      <c r="M11" s="41"/>
    </row>
    <row r="12" spans="1:14" s="37" customFormat="1" ht="16.5">
      <c r="A12" s="590"/>
      <c r="B12" s="590"/>
      <c r="C12" s="398" t="str">
        <f>IF('Sch-1'!C11=0, "", 'Sch-1'!C11)</f>
        <v/>
      </c>
      <c r="D12" s="398"/>
      <c r="E12" s="398"/>
      <c r="F12" s="398"/>
      <c r="G12" s="398"/>
      <c r="H12" s="398"/>
      <c r="I12" s="398"/>
      <c r="J12" s="591"/>
      <c r="K12" s="592"/>
      <c r="L12" s="593" t="str">
        <f>'Sch-1'!L11</f>
        <v>Gurgaon (Haryana) - 122001</v>
      </c>
      <c r="M12" s="594"/>
      <c r="N12" s="592"/>
    </row>
    <row r="13" spans="1:14" s="37" customFormat="1" ht="16.5">
      <c r="A13" s="590"/>
      <c r="B13" s="590"/>
      <c r="C13" s="398"/>
      <c r="D13" s="398"/>
      <c r="E13" s="398"/>
      <c r="F13" s="398"/>
      <c r="G13" s="398"/>
      <c r="H13" s="398"/>
      <c r="I13" s="398"/>
      <c r="J13" s="591"/>
      <c r="K13" s="592"/>
      <c r="L13" s="593"/>
      <c r="M13" s="594"/>
      <c r="N13" s="592"/>
    </row>
    <row r="14" spans="1:14" s="37" customFormat="1" ht="17.25" thickBot="1">
      <c r="A14" s="916" t="s">
        <v>37</v>
      </c>
      <c r="B14" s="916"/>
      <c r="C14" s="916"/>
      <c r="D14" s="916"/>
      <c r="E14" s="916"/>
      <c r="F14" s="916"/>
      <c r="G14" s="916"/>
      <c r="H14" s="916"/>
      <c r="I14" s="916"/>
      <c r="J14" s="916"/>
      <c r="K14" s="916"/>
      <c r="L14" s="916"/>
      <c r="M14" s="916"/>
      <c r="N14" s="916"/>
    </row>
    <row r="15" spans="1:14" s="37" customFormat="1" ht="49.5">
      <c r="A15" s="28" t="s">
        <v>8</v>
      </c>
      <c r="B15" s="22" t="s">
        <v>250</v>
      </c>
      <c r="C15" s="22" t="s">
        <v>251</v>
      </c>
      <c r="D15" s="29" t="s">
        <v>261</v>
      </c>
      <c r="E15" s="29" t="s">
        <v>263</v>
      </c>
      <c r="F15" s="29" t="s">
        <v>264</v>
      </c>
      <c r="G15" s="28" t="s">
        <v>35</v>
      </c>
      <c r="H15" s="28" t="s">
        <v>284</v>
      </c>
      <c r="I15" s="28" t="s">
        <v>285</v>
      </c>
      <c r="J15" s="31" t="s">
        <v>18</v>
      </c>
      <c r="K15" s="30" t="s">
        <v>10</v>
      </c>
      <c r="L15" s="30" t="s">
        <v>19</v>
      </c>
      <c r="M15" s="31" t="s">
        <v>38</v>
      </c>
      <c r="N15" s="31" t="s">
        <v>39</v>
      </c>
    </row>
    <row r="16" spans="1:14" s="37" customFormat="1" ht="16.5">
      <c r="A16" s="21">
        <v>1</v>
      </c>
      <c r="B16" s="21">
        <v>2</v>
      </c>
      <c r="C16" s="21">
        <v>3</v>
      </c>
      <c r="D16" s="21">
        <v>4</v>
      </c>
      <c r="E16" s="21">
        <v>5</v>
      </c>
      <c r="F16" s="21">
        <v>6</v>
      </c>
      <c r="G16" s="21">
        <v>7</v>
      </c>
      <c r="H16" s="21">
        <v>8</v>
      </c>
      <c r="I16" s="21">
        <v>9</v>
      </c>
      <c r="J16" s="487">
        <v>10</v>
      </c>
      <c r="K16" s="21">
        <v>11</v>
      </c>
      <c r="L16" s="21">
        <v>12</v>
      </c>
      <c r="M16" s="21">
        <v>13</v>
      </c>
      <c r="N16" s="21" t="s">
        <v>293</v>
      </c>
    </row>
    <row r="17" spans="1:14">
      <c r="A17" s="595"/>
      <c r="B17" s="595"/>
      <c r="C17" s="595"/>
      <c r="D17" s="595"/>
      <c r="E17" s="595"/>
      <c r="F17" s="595"/>
      <c r="G17" s="595"/>
      <c r="H17" s="595"/>
      <c r="I17" s="595"/>
      <c r="J17" s="596"/>
      <c r="K17" s="595"/>
      <c r="L17" s="595"/>
      <c r="M17" s="595"/>
      <c r="N17" s="592"/>
    </row>
    <row r="18" spans="1:14">
      <c r="A18" s="595"/>
      <c r="B18" s="595"/>
      <c r="C18" s="595"/>
      <c r="D18" s="595"/>
      <c r="E18" s="595"/>
      <c r="F18" s="595"/>
      <c r="G18" s="595"/>
      <c r="H18" s="595"/>
      <c r="I18" s="595"/>
      <c r="J18" s="596"/>
      <c r="K18" s="595"/>
      <c r="L18" s="595"/>
      <c r="M18" s="595"/>
      <c r="N18" s="592"/>
    </row>
    <row r="19" spans="1:14">
      <c r="A19" s="595"/>
      <c r="B19" s="595"/>
      <c r="C19" s="595"/>
      <c r="D19" s="595"/>
      <c r="E19" s="595"/>
      <c r="F19" s="595"/>
      <c r="G19" s="595"/>
      <c r="H19" s="595"/>
      <c r="I19" s="595"/>
      <c r="J19" s="596"/>
      <c r="K19" s="595"/>
      <c r="L19" s="595"/>
      <c r="M19" s="595"/>
      <c r="N19" s="592"/>
    </row>
    <row r="20" spans="1:14">
      <c r="A20" s="595"/>
      <c r="B20" s="595"/>
      <c r="C20" s="595"/>
      <c r="D20" s="595"/>
      <c r="E20" s="595"/>
      <c r="F20" s="595"/>
      <c r="G20" s="595"/>
      <c r="H20" s="595"/>
      <c r="I20" s="595"/>
      <c r="J20" s="596"/>
      <c r="K20" s="595"/>
      <c r="L20" s="595"/>
      <c r="M20" s="595"/>
      <c r="N20" s="592"/>
    </row>
    <row r="21" spans="1:14" ht="15" customHeight="1">
      <c r="A21" s="595"/>
      <c r="B21" s="595"/>
      <c r="C21" s="595"/>
      <c r="D21" s="595"/>
      <c r="E21" s="595"/>
      <c r="F21" s="595"/>
      <c r="G21" s="928" t="s">
        <v>288</v>
      </c>
      <c r="H21" s="928"/>
      <c r="I21" s="928"/>
      <c r="J21" s="596"/>
      <c r="K21" s="595"/>
      <c r="L21" s="595"/>
      <c r="M21" s="595"/>
      <c r="N21" s="592"/>
    </row>
    <row r="22" spans="1:14">
      <c r="A22" s="595"/>
      <c r="B22" s="595"/>
      <c r="C22" s="595"/>
      <c r="D22" s="595"/>
      <c r="E22" s="595"/>
      <c r="F22" s="595"/>
      <c r="G22" s="928"/>
      <c r="H22" s="928"/>
      <c r="I22" s="928"/>
      <c r="J22" s="596"/>
      <c r="K22" s="595"/>
      <c r="L22" s="595"/>
      <c r="M22" s="595"/>
      <c r="N22" s="592"/>
    </row>
    <row r="23" spans="1:14">
      <c r="A23" s="595"/>
      <c r="B23" s="595"/>
      <c r="C23" s="595"/>
      <c r="D23" s="595"/>
      <c r="E23" s="595"/>
      <c r="F23" s="595"/>
      <c r="G23" s="595"/>
      <c r="H23" s="595"/>
      <c r="I23" s="595"/>
      <c r="J23" s="596"/>
      <c r="K23" s="595"/>
      <c r="L23" s="595"/>
      <c r="M23" s="595"/>
      <c r="N23" s="592"/>
    </row>
    <row r="24" spans="1:14">
      <c r="A24" s="595"/>
      <c r="B24" s="595"/>
      <c r="C24" s="595"/>
      <c r="D24" s="595"/>
      <c r="E24" s="595"/>
      <c r="F24" s="595"/>
      <c r="G24" s="595"/>
      <c r="H24" s="595"/>
      <c r="I24" s="595"/>
      <c r="J24" s="596"/>
      <c r="K24" s="595"/>
      <c r="L24" s="595"/>
      <c r="M24" s="595"/>
      <c r="N24" s="592"/>
    </row>
    <row r="25" spans="1:14" ht="24" customHeight="1">
      <c r="A25" s="597"/>
      <c r="B25" s="597"/>
      <c r="C25" s="597"/>
      <c r="D25" s="597"/>
      <c r="E25" s="597"/>
      <c r="F25" s="922" t="s">
        <v>436</v>
      </c>
      <c r="G25" s="923"/>
      <c r="H25" s="923"/>
      <c r="I25" s="924"/>
      <c r="J25" s="598"/>
      <c r="K25" s="597"/>
      <c r="L25" s="597"/>
      <c r="M25" s="597"/>
      <c r="N25" s="589">
        <f>SUM(N17:N24)</f>
        <v>0</v>
      </c>
    </row>
    <row r="26" spans="1:14" ht="15">
      <c r="A26" s="595"/>
      <c r="B26" s="331"/>
      <c r="C26" s="331"/>
      <c r="D26" s="331"/>
      <c r="E26" s="331"/>
      <c r="F26" s="331"/>
      <c r="G26" s="331"/>
      <c r="H26" s="331"/>
      <c r="I26" s="331"/>
      <c r="J26" s="331"/>
      <c r="K26" s="331"/>
      <c r="L26" s="331"/>
      <c r="M26" s="595"/>
      <c r="N26" s="592"/>
    </row>
    <row r="27" spans="1:14" ht="22.5" customHeight="1">
      <c r="A27" s="599"/>
      <c r="B27" s="600" t="s">
        <v>141</v>
      </c>
      <c r="C27" s="920" t="str">
        <f>'Sch-3'!C210:E210</f>
        <v>--</v>
      </c>
      <c r="D27" s="920"/>
      <c r="E27" s="920"/>
      <c r="F27" s="601"/>
      <c r="G27" s="601"/>
      <c r="H27" s="602"/>
      <c r="I27" s="603"/>
      <c r="J27" s="603"/>
      <c r="K27" s="603"/>
      <c r="L27" s="451" t="s">
        <v>126</v>
      </c>
      <c r="M27" s="921">
        <f>'Sch-3'!O210</f>
        <v>0</v>
      </c>
      <c r="N27" s="921"/>
    </row>
    <row r="28" spans="1:14" ht="22.5" customHeight="1">
      <c r="A28" s="599"/>
      <c r="B28" s="600" t="s">
        <v>142</v>
      </c>
      <c r="C28" s="920">
        <f>'Sch-3'!C211:E211</f>
        <v>0</v>
      </c>
      <c r="D28" s="920"/>
      <c r="E28" s="920"/>
      <c r="F28" s="601"/>
      <c r="G28" s="601"/>
      <c r="H28" s="602"/>
      <c r="I28" s="603"/>
      <c r="J28" s="603"/>
      <c r="K28" s="603"/>
      <c r="L28" s="451" t="s">
        <v>128</v>
      </c>
      <c r="M28" s="921">
        <f>'Sch-3'!O211</f>
        <v>0</v>
      </c>
      <c r="N28" s="921"/>
    </row>
    <row r="29" spans="1:14">
      <c r="A29" s="595"/>
      <c r="B29" s="595"/>
      <c r="C29" s="595"/>
      <c r="D29" s="595"/>
      <c r="E29" s="595"/>
      <c r="F29" s="595"/>
      <c r="G29" s="595"/>
      <c r="H29" s="595"/>
      <c r="I29" s="595"/>
      <c r="J29" s="596"/>
      <c r="K29" s="595"/>
      <c r="L29" s="595"/>
      <c r="M29" s="595"/>
      <c r="N29" s="592"/>
    </row>
  </sheetData>
  <sheetProtection password="CC67" sheet="1" objects="1" scenarios="1" selectLockedCells="1"/>
  <customSheetViews>
    <customSheetView guid="{45F3AF0C-46B9-4B87-BFCB-FE4EE3F9A2E7}" scale="90" showPageBreaks="1" fitToPage="1" printArea="1" view="pageBreakPreview" topLeftCell="A10">
      <selection activeCell="F32" sqref="F32"/>
      <pageMargins left="0.3" right="0.17" top="0.75" bottom="0.75" header="0.3" footer="0.3"/>
      <pageSetup paperSize="9" scale="59" fitToHeight="0" orientation="landscape" r:id="rId1"/>
    </customSheetView>
    <customSheetView guid="{22CC5C8B-E1A0-44D5-9004-AA64A7EE9D42}" scale="90" showPageBreaks="1" fitToPage="1" printArea="1" view="pageBreakPreview" topLeftCell="A10">
      <selection activeCell="F32" sqref="F32"/>
      <pageMargins left="0.3" right="0.17" top="0.75" bottom="0.75" header="0.3" footer="0.3"/>
      <pageSetup paperSize="9" scale="59" fitToHeight="0" orientation="landscape" r:id="rId2"/>
    </customSheetView>
    <customSheetView guid="{A4C17E8F-58CD-4EED-9A5E-AA156D6F7BD9}" scale="90" showPageBreaks="1" fitToPage="1" printArea="1" view="pageBreakPreview" topLeftCell="A10">
      <selection activeCell="O18" sqref="O18"/>
      <pageMargins left="0.3" right="0.17" top="0.75" bottom="0.75" header="0.3" footer="0.3"/>
      <pageSetup paperSize="9" scale="59" fitToHeight="0" orientation="landscape" r:id="rId3"/>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4"/>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5"/>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G17" sqref="G17"/>
    </sheetView>
  </sheetViews>
  <sheetFormatPr defaultColWidth="11.42578125" defaultRowHeight="16.5"/>
  <cols>
    <col min="1" max="1" width="11.85546875" style="50" customWidth="1"/>
    <col min="2" max="2" width="46.7109375" style="50" customWidth="1"/>
    <col min="3" max="3" width="20" style="50" customWidth="1"/>
    <col min="4" max="4" width="23.42578125" style="50" customWidth="1"/>
    <col min="5" max="5" width="22.85546875" style="50" customWidth="1"/>
    <col min="6" max="6" width="11.42578125" style="142" customWidth="1"/>
    <col min="7" max="7" width="34.140625" style="142" customWidth="1"/>
    <col min="8" max="8" width="11.42578125" style="142" customWidth="1"/>
    <col min="9" max="9" width="14" style="479" customWidth="1"/>
    <col min="10" max="10" width="14.42578125" style="479" customWidth="1"/>
    <col min="11" max="11" width="17.140625" style="479" customWidth="1"/>
    <col min="12" max="13" width="11.42578125" style="479" customWidth="1"/>
    <col min="14" max="14" width="21.28515625" style="479" customWidth="1"/>
    <col min="15" max="15" width="18.28515625" style="143" customWidth="1"/>
    <col min="16" max="17" width="11.42578125" style="143" customWidth="1"/>
    <col min="18" max="18" width="11.42578125" style="178" customWidth="1"/>
    <col min="19" max="24" width="11.42578125" style="142" customWidth="1"/>
    <col min="25" max="256" width="11.42578125" style="178"/>
    <col min="257" max="257" width="11.85546875" style="178" customWidth="1"/>
    <col min="258" max="258" width="46.7109375" style="178" customWidth="1"/>
    <col min="259" max="259" width="20" style="178" customWidth="1"/>
    <col min="260" max="260" width="23.42578125" style="178" customWidth="1"/>
    <col min="261" max="261" width="22.85546875" style="178" customWidth="1"/>
    <col min="262" max="262" width="11.42578125" style="178" customWidth="1"/>
    <col min="263" max="263" width="34.140625" style="178" customWidth="1"/>
    <col min="264" max="264" width="11.42578125" style="178" customWidth="1"/>
    <col min="265" max="272" width="0" style="178" hidden="1" customWidth="1"/>
    <col min="273" max="280" width="11.42578125" style="178" customWidth="1"/>
    <col min="281" max="512" width="11.42578125" style="178"/>
    <col min="513" max="513" width="11.85546875" style="178" customWidth="1"/>
    <col min="514" max="514" width="46.7109375" style="178" customWidth="1"/>
    <col min="515" max="515" width="20" style="178" customWidth="1"/>
    <col min="516" max="516" width="23.42578125" style="178" customWidth="1"/>
    <col min="517" max="517" width="22.85546875" style="178" customWidth="1"/>
    <col min="518" max="518" width="11.42578125" style="178" customWidth="1"/>
    <col min="519" max="519" width="34.140625" style="178" customWidth="1"/>
    <col min="520" max="520" width="11.42578125" style="178" customWidth="1"/>
    <col min="521" max="528" width="0" style="178" hidden="1" customWidth="1"/>
    <col min="529" max="536" width="11.42578125" style="178" customWidth="1"/>
    <col min="537" max="768" width="11.42578125" style="178"/>
    <col min="769" max="769" width="11.85546875" style="178" customWidth="1"/>
    <col min="770" max="770" width="46.7109375" style="178" customWidth="1"/>
    <col min="771" max="771" width="20" style="178" customWidth="1"/>
    <col min="772" max="772" width="23.42578125" style="178" customWidth="1"/>
    <col min="773" max="773" width="22.85546875" style="178" customWidth="1"/>
    <col min="774" max="774" width="11.42578125" style="178" customWidth="1"/>
    <col min="775" max="775" width="34.140625" style="178" customWidth="1"/>
    <col min="776" max="776" width="11.42578125" style="178" customWidth="1"/>
    <col min="777" max="784" width="0" style="178" hidden="1" customWidth="1"/>
    <col min="785" max="792" width="11.42578125" style="178" customWidth="1"/>
    <col min="793" max="1024" width="11.42578125" style="178"/>
    <col min="1025" max="1025" width="11.85546875" style="178" customWidth="1"/>
    <col min="1026" max="1026" width="46.7109375" style="178" customWidth="1"/>
    <col min="1027" max="1027" width="20" style="178" customWidth="1"/>
    <col min="1028" max="1028" width="23.42578125" style="178" customWidth="1"/>
    <col min="1029" max="1029" width="22.85546875" style="178" customWidth="1"/>
    <col min="1030" max="1030" width="11.42578125" style="178" customWidth="1"/>
    <col min="1031" max="1031" width="34.140625" style="178" customWidth="1"/>
    <col min="1032" max="1032" width="11.42578125" style="178" customWidth="1"/>
    <col min="1033" max="1040" width="0" style="178" hidden="1" customWidth="1"/>
    <col min="1041" max="1048" width="11.42578125" style="178" customWidth="1"/>
    <col min="1049" max="1280" width="11.42578125" style="178"/>
    <col min="1281" max="1281" width="11.85546875" style="178" customWidth="1"/>
    <col min="1282" max="1282" width="46.7109375" style="178" customWidth="1"/>
    <col min="1283" max="1283" width="20" style="178" customWidth="1"/>
    <col min="1284" max="1284" width="23.42578125" style="178" customWidth="1"/>
    <col min="1285" max="1285" width="22.85546875" style="178" customWidth="1"/>
    <col min="1286" max="1286" width="11.42578125" style="178" customWidth="1"/>
    <col min="1287" max="1287" width="34.140625" style="178" customWidth="1"/>
    <col min="1288" max="1288" width="11.42578125" style="178" customWidth="1"/>
    <col min="1289" max="1296" width="0" style="178" hidden="1" customWidth="1"/>
    <col min="1297" max="1304" width="11.42578125" style="178" customWidth="1"/>
    <col min="1305" max="1536" width="11.42578125" style="178"/>
    <col min="1537" max="1537" width="11.85546875" style="178" customWidth="1"/>
    <col min="1538" max="1538" width="46.7109375" style="178" customWidth="1"/>
    <col min="1539" max="1539" width="20" style="178" customWidth="1"/>
    <col min="1540" max="1540" width="23.42578125" style="178" customWidth="1"/>
    <col min="1541" max="1541" width="22.85546875" style="178" customWidth="1"/>
    <col min="1542" max="1542" width="11.42578125" style="178" customWidth="1"/>
    <col min="1543" max="1543" width="34.140625" style="178" customWidth="1"/>
    <col min="1544" max="1544" width="11.42578125" style="178" customWidth="1"/>
    <col min="1545" max="1552" width="0" style="178" hidden="1" customWidth="1"/>
    <col min="1553" max="1560" width="11.42578125" style="178" customWidth="1"/>
    <col min="1561" max="1792" width="11.42578125" style="178"/>
    <col min="1793" max="1793" width="11.85546875" style="178" customWidth="1"/>
    <col min="1794" max="1794" width="46.7109375" style="178" customWidth="1"/>
    <col min="1795" max="1795" width="20" style="178" customWidth="1"/>
    <col min="1796" max="1796" width="23.42578125" style="178" customWidth="1"/>
    <col min="1797" max="1797" width="22.85546875" style="178" customWidth="1"/>
    <col min="1798" max="1798" width="11.42578125" style="178" customWidth="1"/>
    <col min="1799" max="1799" width="34.140625" style="178" customWidth="1"/>
    <col min="1800" max="1800" width="11.42578125" style="178" customWidth="1"/>
    <col min="1801" max="1808" width="0" style="178" hidden="1" customWidth="1"/>
    <col min="1809" max="1816" width="11.42578125" style="178" customWidth="1"/>
    <col min="1817" max="2048" width="11.42578125" style="178"/>
    <col min="2049" max="2049" width="11.85546875" style="178" customWidth="1"/>
    <col min="2050" max="2050" width="46.7109375" style="178" customWidth="1"/>
    <col min="2051" max="2051" width="20" style="178" customWidth="1"/>
    <col min="2052" max="2052" width="23.42578125" style="178" customWidth="1"/>
    <col min="2053" max="2053" width="22.85546875" style="178" customWidth="1"/>
    <col min="2054" max="2054" width="11.42578125" style="178" customWidth="1"/>
    <col min="2055" max="2055" width="34.140625" style="178" customWidth="1"/>
    <col min="2056" max="2056" width="11.42578125" style="178" customWidth="1"/>
    <col min="2057" max="2064" width="0" style="178" hidden="1" customWidth="1"/>
    <col min="2065" max="2072" width="11.42578125" style="178" customWidth="1"/>
    <col min="2073" max="2304" width="11.42578125" style="178"/>
    <col min="2305" max="2305" width="11.85546875" style="178" customWidth="1"/>
    <col min="2306" max="2306" width="46.7109375" style="178" customWidth="1"/>
    <col min="2307" max="2307" width="20" style="178" customWidth="1"/>
    <col min="2308" max="2308" width="23.42578125" style="178" customWidth="1"/>
    <col min="2309" max="2309" width="22.85546875" style="178" customWidth="1"/>
    <col min="2310" max="2310" width="11.42578125" style="178" customWidth="1"/>
    <col min="2311" max="2311" width="34.140625" style="178" customWidth="1"/>
    <col min="2312" max="2312" width="11.42578125" style="178" customWidth="1"/>
    <col min="2313" max="2320" width="0" style="178" hidden="1" customWidth="1"/>
    <col min="2321" max="2328" width="11.42578125" style="178" customWidth="1"/>
    <col min="2329" max="2560" width="11.42578125" style="178"/>
    <col min="2561" max="2561" width="11.85546875" style="178" customWidth="1"/>
    <col min="2562" max="2562" width="46.7109375" style="178" customWidth="1"/>
    <col min="2563" max="2563" width="20" style="178" customWidth="1"/>
    <col min="2564" max="2564" width="23.42578125" style="178" customWidth="1"/>
    <col min="2565" max="2565" width="22.85546875" style="178" customWidth="1"/>
    <col min="2566" max="2566" width="11.42578125" style="178" customWidth="1"/>
    <col min="2567" max="2567" width="34.140625" style="178" customWidth="1"/>
    <col min="2568" max="2568" width="11.42578125" style="178" customWidth="1"/>
    <col min="2569" max="2576" width="0" style="178" hidden="1" customWidth="1"/>
    <col min="2577" max="2584" width="11.42578125" style="178" customWidth="1"/>
    <col min="2585" max="2816" width="11.42578125" style="178"/>
    <col min="2817" max="2817" width="11.85546875" style="178" customWidth="1"/>
    <col min="2818" max="2818" width="46.7109375" style="178" customWidth="1"/>
    <col min="2819" max="2819" width="20" style="178" customWidth="1"/>
    <col min="2820" max="2820" width="23.42578125" style="178" customWidth="1"/>
    <col min="2821" max="2821" width="22.85546875" style="178" customWidth="1"/>
    <col min="2822" max="2822" width="11.42578125" style="178" customWidth="1"/>
    <col min="2823" max="2823" width="34.140625" style="178" customWidth="1"/>
    <col min="2824" max="2824" width="11.42578125" style="178" customWidth="1"/>
    <col min="2825" max="2832" width="0" style="178" hidden="1" customWidth="1"/>
    <col min="2833" max="2840" width="11.42578125" style="178" customWidth="1"/>
    <col min="2841" max="3072" width="11.42578125" style="178"/>
    <col min="3073" max="3073" width="11.85546875" style="178" customWidth="1"/>
    <col min="3074" max="3074" width="46.7109375" style="178" customWidth="1"/>
    <col min="3075" max="3075" width="20" style="178" customWidth="1"/>
    <col min="3076" max="3076" width="23.42578125" style="178" customWidth="1"/>
    <col min="3077" max="3077" width="22.85546875" style="178" customWidth="1"/>
    <col min="3078" max="3078" width="11.42578125" style="178" customWidth="1"/>
    <col min="3079" max="3079" width="34.140625" style="178" customWidth="1"/>
    <col min="3080" max="3080" width="11.42578125" style="178" customWidth="1"/>
    <col min="3081" max="3088" width="0" style="178" hidden="1" customWidth="1"/>
    <col min="3089" max="3096" width="11.42578125" style="178" customWidth="1"/>
    <col min="3097" max="3328" width="11.42578125" style="178"/>
    <col min="3329" max="3329" width="11.85546875" style="178" customWidth="1"/>
    <col min="3330" max="3330" width="46.7109375" style="178" customWidth="1"/>
    <col min="3331" max="3331" width="20" style="178" customWidth="1"/>
    <col min="3332" max="3332" width="23.42578125" style="178" customWidth="1"/>
    <col min="3333" max="3333" width="22.85546875" style="178" customWidth="1"/>
    <col min="3334" max="3334" width="11.42578125" style="178" customWidth="1"/>
    <col min="3335" max="3335" width="34.140625" style="178" customWidth="1"/>
    <col min="3336" max="3336" width="11.42578125" style="178" customWidth="1"/>
    <col min="3337" max="3344" width="0" style="178" hidden="1" customWidth="1"/>
    <col min="3345" max="3352" width="11.42578125" style="178" customWidth="1"/>
    <col min="3353" max="3584" width="11.42578125" style="178"/>
    <col min="3585" max="3585" width="11.85546875" style="178" customWidth="1"/>
    <col min="3586" max="3586" width="46.7109375" style="178" customWidth="1"/>
    <col min="3587" max="3587" width="20" style="178" customWidth="1"/>
    <col min="3588" max="3588" width="23.42578125" style="178" customWidth="1"/>
    <col min="3589" max="3589" width="22.85546875" style="178" customWidth="1"/>
    <col min="3590" max="3590" width="11.42578125" style="178" customWidth="1"/>
    <col min="3591" max="3591" width="34.140625" style="178" customWidth="1"/>
    <col min="3592" max="3592" width="11.42578125" style="178" customWidth="1"/>
    <col min="3593" max="3600" width="0" style="178" hidden="1" customWidth="1"/>
    <col min="3601" max="3608" width="11.42578125" style="178" customWidth="1"/>
    <col min="3609" max="3840" width="11.42578125" style="178"/>
    <col min="3841" max="3841" width="11.85546875" style="178" customWidth="1"/>
    <col min="3842" max="3842" width="46.7109375" style="178" customWidth="1"/>
    <col min="3843" max="3843" width="20" style="178" customWidth="1"/>
    <col min="3844" max="3844" width="23.42578125" style="178" customWidth="1"/>
    <col min="3845" max="3845" width="22.85546875" style="178" customWidth="1"/>
    <col min="3846" max="3846" width="11.42578125" style="178" customWidth="1"/>
    <col min="3847" max="3847" width="34.140625" style="178" customWidth="1"/>
    <col min="3848" max="3848" width="11.42578125" style="178" customWidth="1"/>
    <col min="3849" max="3856" width="0" style="178" hidden="1" customWidth="1"/>
    <col min="3857" max="3864" width="11.42578125" style="178" customWidth="1"/>
    <col min="3865" max="4096" width="11.42578125" style="178"/>
    <col min="4097" max="4097" width="11.85546875" style="178" customWidth="1"/>
    <col min="4098" max="4098" width="46.7109375" style="178" customWidth="1"/>
    <col min="4099" max="4099" width="20" style="178" customWidth="1"/>
    <col min="4100" max="4100" width="23.42578125" style="178" customWidth="1"/>
    <col min="4101" max="4101" width="22.85546875" style="178" customWidth="1"/>
    <col min="4102" max="4102" width="11.42578125" style="178" customWidth="1"/>
    <col min="4103" max="4103" width="34.140625" style="178" customWidth="1"/>
    <col min="4104" max="4104" width="11.42578125" style="178" customWidth="1"/>
    <col min="4105" max="4112" width="0" style="178" hidden="1" customWidth="1"/>
    <col min="4113" max="4120" width="11.42578125" style="178" customWidth="1"/>
    <col min="4121" max="4352" width="11.42578125" style="178"/>
    <col min="4353" max="4353" width="11.85546875" style="178" customWidth="1"/>
    <col min="4354" max="4354" width="46.7109375" style="178" customWidth="1"/>
    <col min="4355" max="4355" width="20" style="178" customWidth="1"/>
    <col min="4356" max="4356" width="23.42578125" style="178" customWidth="1"/>
    <col min="4357" max="4357" width="22.85546875" style="178" customWidth="1"/>
    <col min="4358" max="4358" width="11.42578125" style="178" customWidth="1"/>
    <col min="4359" max="4359" width="34.140625" style="178" customWidth="1"/>
    <col min="4360" max="4360" width="11.42578125" style="178" customWidth="1"/>
    <col min="4361" max="4368" width="0" style="178" hidden="1" customWidth="1"/>
    <col min="4369" max="4376" width="11.42578125" style="178" customWidth="1"/>
    <col min="4377" max="4608" width="11.42578125" style="178"/>
    <col min="4609" max="4609" width="11.85546875" style="178" customWidth="1"/>
    <col min="4610" max="4610" width="46.7109375" style="178" customWidth="1"/>
    <col min="4611" max="4611" width="20" style="178" customWidth="1"/>
    <col min="4612" max="4612" width="23.42578125" style="178" customWidth="1"/>
    <col min="4613" max="4613" width="22.85546875" style="178" customWidth="1"/>
    <col min="4614" max="4614" width="11.42578125" style="178" customWidth="1"/>
    <col min="4615" max="4615" width="34.140625" style="178" customWidth="1"/>
    <col min="4616" max="4616" width="11.42578125" style="178" customWidth="1"/>
    <col min="4617" max="4624" width="0" style="178" hidden="1" customWidth="1"/>
    <col min="4625" max="4632" width="11.42578125" style="178" customWidth="1"/>
    <col min="4633" max="4864" width="11.42578125" style="178"/>
    <col min="4865" max="4865" width="11.85546875" style="178" customWidth="1"/>
    <col min="4866" max="4866" width="46.7109375" style="178" customWidth="1"/>
    <col min="4867" max="4867" width="20" style="178" customWidth="1"/>
    <col min="4868" max="4868" width="23.42578125" style="178" customWidth="1"/>
    <col min="4869" max="4869" width="22.85546875" style="178" customWidth="1"/>
    <col min="4870" max="4870" width="11.42578125" style="178" customWidth="1"/>
    <col min="4871" max="4871" width="34.140625" style="178" customWidth="1"/>
    <col min="4872" max="4872" width="11.42578125" style="178" customWidth="1"/>
    <col min="4873" max="4880" width="0" style="178" hidden="1" customWidth="1"/>
    <col min="4881" max="4888" width="11.42578125" style="178" customWidth="1"/>
    <col min="4889" max="5120" width="11.42578125" style="178"/>
    <col min="5121" max="5121" width="11.85546875" style="178" customWidth="1"/>
    <col min="5122" max="5122" width="46.7109375" style="178" customWidth="1"/>
    <col min="5123" max="5123" width="20" style="178" customWidth="1"/>
    <col min="5124" max="5124" width="23.42578125" style="178" customWidth="1"/>
    <col min="5125" max="5125" width="22.85546875" style="178" customWidth="1"/>
    <col min="5126" max="5126" width="11.42578125" style="178" customWidth="1"/>
    <col min="5127" max="5127" width="34.140625" style="178" customWidth="1"/>
    <col min="5128" max="5128" width="11.42578125" style="178" customWidth="1"/>
    <col min="5129" max="5136" width="0" style="178" hidden="1" customWidth="1"/>
    <col min="5137" max="5144" width="11.42578125" style="178" customWidth="1"/>
    <col min="5145" max="5376" width="11.42578125" style="178"/>
    <col min="5377" max="5377" width="11.85546875" style="178" customWidth="1"/>
    <col min="5378" max="5378" width="46.7109375" style="178" customWidth="1"/>
    <col min="5379" max="5379" width="20" style="178" customWidth="1"/>
    <col min="5380" max="5380" width="23.42578125" style="178" customWidth="1"/>
    <col min="5381" max="5381" width="22.85546875" style="178" customWidth="1"/>
    <col min="5382" max="5382" width="11.42578125" style="178" customWidth="1"/>
    <col min="5383" max="5383" width="34.140625" style="178" customWidth="1"/>
    <col min="5384" max="5384" width="11.42578125" style="178" customWidth="1"/>
    <col min="5385" max="5392" width="0" style="178" hidden="1" customWidth="1"/>
    <col min="5393" max="5400" width="11.42578125" style="178" customWidth="1"/>
    <col min="5401" max="5632" width="11.42578125" style="178"/>
    <col min="5633" max="5633" width="11.85546875" style="178" customWidth="1"/>
    <col min="5634" max="5634" width="46.7109375" style="178" customWidth="1"/>
    <col min="5635" max="5635" width="20" style="178" customWidth="1"/>
    <col min="5636" max="5636" width="23.42578125" style="178" customWidth="1"/>
    <col min="5637" max="5637" width="22.85546875" style="178" customWidth="1"/>
    <col min="5638" max="5638" width="11.42578125" style="178" customWidth="1"/>
    <col min="5639" max="5639" width="34.140625" style="178" customWidth="1"/>
    <col min="5640" max="5640" width="11.42578125" style="178" customWidth="1"/>
    <col min="5641" max="5648" width="0" style="178" hidden="1" customWidth="1"/>
    <col min="5649" max="5656" width="11.42578125" style="178" customWidth="1"/>
    <col min="5657" max="5888" width="11.42578125" style="178"/>
    <col min="5889" max="5889" width="11.85546875" style="178" customWidth="1"/>
    <col min="5890" max="5890" width="46.7109375" style="178" customWidth="1"/>
    <col min="5891" max="5891" width="20" style="178" customWidth="1"/>
    <col min="5892" max="5892" width="23.42578125" style="178" customWidth="1"/>
    <col min="5893" max="5893" width="22.85546875" style="178" customWidth="1"/>
    <col min="5894" max="5894" width="11.42578125" style="178" customWidth="1"/>
    <col min="5895" max="5895" width="34.140625" style="178" customWidth="1"/>
    <col min="5896" max="5896" width="11.42578125" style="178" customWidth="1"/>
    <col min="5897" max="5904" width="0" style="178" hidden="1" customWidth="1"/>
    <col min="5905" max="5912" width="11.42578125" style="178" customWidth="1"/>
    <col min="5913" max="6144" width="11.42578125" style="178"/>
    <col min="6145" max="6145" width="11.85546875" style="178" customWidth="1"/>
    <col min="6146" max="6146" width="46.7109375" style="178" customWidth="1"/>
    <col min="6147" max="6147" width="20" style="178" customWidth="1"/>
    <col min="6148" max="6148" width="23.42578125" style="178" customWidth="1"/>
    <col min="6149" max="6149" width="22.85546875" style="178" customWidth="1"/>
    <col min="6150" max="6150" width="11.42578125" style="178" customWidth="1"/>
    <col min="6151" max="6151" width="34.140625" style="178" customWidth="1"/>
    <col min="6152" max="6152" width="11.42578125" style="178" customWidth="1"/>
    <col min="6153" max="6160" width="0" style="178" hidden="1" customWidth="1"/>
    <col min="6161" max="6168" width="11.42578125" style="178" customWidth="1"/>
    <col min="6169" max="6400" width="11.42578125" style="178"/>
    <col min="6401" max="6401" width="11.85546875" style="178" customWidth="1"/>
    <col min="6402" max="6402" width="46.7109375" style="178" customWidth="1"/>
    <col min="6403" max="6403" width="20" style="178" customWidth="1"/>
    <col min="6404" max="6404" width="23.42578125" style="178" customWidth="1"/>
    <col min="6405" max="6405" width="22.85546875" style="178" customWidth="1"/>
    <col min="6406" max="6406" width="11.42578125" style="178" customWidth="1"/>
    <col min="6407" max="6407" width="34.140625" style="178" customWidth="1"/>
    <col min="6408" max="6408" width="11.42578125" style="178" customWidth="1"/>
    <col min="6409" max="6416" width="0" style="178" hidden="1" customWidth="1"/>
    <col min="6417" max="6424" width="11.42578125" style="178" customWidth="1"/>
    <col min="6425" max="6656" width="11.42578125" style="178"/>
    <col min="6657" max="6657" width="11.85546875" style="178" customWidth="1"/>
    <col min="6658" max="6658" width="46.7109375" style="178" customWidth="1"/>
    <col min="6659" max="6659" width="20" style="178" customWidth="1"/>
    <col min="6660" max="6660" width="23.42578125" style="178" customWidth="1"/>
    <col min="6661" max="6661" width="22.85546875" style="178" customWidth="1"/>
    <col min="6662" max="6662" width="11.42578125" style="178" customWidth="1"/>
    <col min="6663" max="6663" width="34.140625" style="178" customWidth="1"/>
    <col min="6664" max="6664" width="11.42578125" style="178" customWidth="1"/>
    <col min="6665" max="6672" width="0" style="178" hidden="1" customWidth="1"/>
    <col min="6673" max="6680" width="11.42578125" style="178" customWidth="1"/>
    <col min="6681" max="6912" width="11.42578125" style="178"/>
    <col min="6913" max="6913" width="11.85546875" style="178" customWidth="1"/>
    <col min="6914" max="6914" width="46.7109375" style="178" customWidth="1"/>
    <col min="6915" max="6915" width="20" style="178" customWidth="1"/>
    <col min="6916" max="6916" width="23.42578125" style="178" customWidth="1"/>
    <col min="6917" max="6917" width="22.85546875" style="178" customWidth="1"/>
    <col min="6918" max="6918" width="11.42578125" style="178" customWidth="1"/>
    <col min="6919" max="6919" width="34.140625" style="178" customWidth="1"/>
    <col min="6920" max="6920" width="11.42578125" style="178" customWidth="1"/>
    <col min="6921" max="6928" width="0" style="178" hidden="1" customWidth="1"/>
    <col min="6929" max="6936" width="11.42578125" style="178" customWidth="1"/>
    <col min="6937" max="7168" width="11.42578125" style="178"/>
    <col min="7169" max="7169" width="11.85546875" style="178" customWidth="1"/>
    <col min="7170" max="7170" width="46.7109375" style="178" customWidth="1"/>
    <col min="7171" max="7171" width="20" style="178" customWidth="1"/>
    <col min="7172" max="7172" width="23.42578125" style="178" customWidth="1"/>
    <col min="7173" max="7173" width="22.85546875" style="178" customWidth="1"/>
    <col min="7174" max="7174" width="11.42578125" style="178" customWidth="1"/>
    <col min="7175" max="7175" width="34.140625" style="178" customWidth="1"/>
    <col min="7176" max="7176" width="11.42578125" style="178" customWidth="1"/>
    <col min="7177" max="7184" width="0" style="178" hidden="1" customWidth="1"/>
    <col min="7185" max="7192" width="11.42578125" style="178" customWidth="1"/>
    <col min="7193" max="7424" width="11.42578125" style="178"/>
    <col min="7425" max="7425" width="11.85546875" style="178" customWidth="1"/>
    <col min="7426" max="7426" width="46.7109375" style="178" customWidth="1"/>
    <col min="7427" max="7427" width="20" style="178" customWidth="1"/>
    <col min="7428" max="7428" width="23.42578125" style="178" customWidth="1"/>
    <col min="7429" max="7429" width="22.85546875" style="178" customWidth="1"/>
    <col min="7430" max="7430" width="11.42578125" style="178" customWidth="1"/>
    <col min="7431" max="7431" width="34.140625" style="178" customWidth="1"/>
    <col min="7432" max="7432" width="11.42578125" style="178" customWidth="1"/>
    <col min="7433" max="7440" width="0" style="178" hidden="1" customWidth="1"/>
    <col min="7441" max="7448" width="11.42578125" style="178" customWidth="1"/>
    <col min="7449" max="7680" width="11.42578125" style="178"/>
    <col min="7681" max="7681" width="11.85546875" style="178" customWidth="1"/>
    <col min="7682" max="7682" width="46.7109375" style="178" customWidth="1"/>
    <col min="7683" max="7683" width="20" style="178" customWidth="1"/>
    <col min="7684" max="7684" width="23.42578125" style="178" customWidth="1"/>
    <col min="7685" max="7685" width="22.85546875" style="178" customWidth="1"/>
    <col min="7686" max="7686" width="11.42578125" style="178" customWidth="1"/>
    <col min="7687" max="7687" width="34.140625" style="178" customWidth="1"/>
    <col min="7688" max="7688" width="11.42578125" style="178" customWidth="1"/>
    <col min="7689" max="7696" width="0" style="178" hidden="1" customWidth="1"/>
    <col min="7697" max="7704" width="11.42578125" style="178" customWidth="1"/>
    <col min="7705" max="7936" width="11.42578125" style="178"/>
    <col min="7937" max="7937" width="11.85546875" style="178" customWidth="1"/>
    <col min="7938" max="7938" width="46.7109375" style="178" customWidth="1"/>
    <col min="7939" max="7939" width="20" style="178" customWidth="1"/>
    <col min="7940" max="7940" width="23.42578125" style="178" customWidth="1"/>
    <col min="7941" max="7941" width="22.85546875" style="178" customWidth="1"/>
    <col min="7942" max="7942" width="11.42578125" style="178" customWidth="1"/>
    <col min="7943" max="7943" width="34.140625" style="178" customWidth="1"/>
    <col min="7944" max="7944" width="11.42578125" style="178" customWidth="1"/>
    <col min="7945" max="7952" width="0" style="178" hidden="1" customWidth="1"/>
    <col min="7953" max="7960" width="11.42578125" style="178" customWidth="1"/>
    <col min="7961" max="8192" width="11.42578125" style="178"/>
    <col min="8193" max="8193" width="11.85546875" style="178" customWidth="1"/>
    <col min="8194" max="8194" width="46.7109375" style="178" customWidth="1"/>
    <col min="8195" max="8195" width="20" style="178" customWidth="1"/>
    <col min="8196" max="8196" width="23.42578125" style="178" customWidth="1"/>
    <col min="8197" max="8197" width="22.85546875" style="178" customWidth="1"/>
    <col min="8198" max="8198" width="11.42578125" style="178" customWidth="1"/>
    <col min="8199" max="8199" width="34.140625" style="178" customWidth="1"/>
    <col min="8200" max="8200" width="11.42578125" style="178" customWidth="1"/>
    <col min="8201" max="8208" width="0" style="178" hidden="1" customWidth="1"/>
    <col min="8209" max="8216" width="11.42578125" style="178" customWidth="1"/>
    <col min="8217" max="8448" width="11.42578125" style="178"/>
    <col min="8449" max="8449" width="11.85546875" style="178" customWidth="1"/>
    <col min="8450" max="8450" width="46.7109375" style="178" customWidth="1"/>
    <col min="8451" max="8451" width="20" style="178" customWidth="1"/>
    <col min="8452" max="8452" width="23.42578125" style="178" customWidth="1"/>
    <col min="8453" max="8453" width="22.85546875" style="178" customWidth="1"/>
    <col min="8454" max="8454" width="11.42578125" style="178" customWidth="1"/>
    <col min="8455" max="8455" width="34.140625" style="178" customWidth="1"/>
    <col min="8456" max="8456" width="11.42578125" style="178" customWidth="1"/>
    <col min="8457" max="8464" width="0" style="178" hidden="1" customWidth="1"/>
    <col min="8465" max="8472" width="11.42578125" style="178" customWidth="1"/>
    <col min="8473" max="8704" width="11.42578125" style="178"/>
    <col min="8705" max="8705" width="11.85546875" style="178" customWidth="1"/>
    <col min="8706" max="8706" width="46.7109375" style="178" customWidth="1"/>
    <col min="8707" max="8707" width="20" style="178" customWidth="1"/>
    <col min="8708" max="8708" width="23.42578125" style="178" customWidth="1"/>
    <col min="8709" max="8709" width="22.85546875" style="178" customWidth="1"/>
    <col min="8710" max="8710" width="11.42578125" style="178" customWidth="1"/>
    <col min="8711" max="8711" width="34.140625" style="178" customWidth="1"/>
    <col min="8712" max="8712" width="11.42578125" style="178" customWidth="1"/>
    <col min="8713" max="8720" width="0" style="178" hidden="1" customWidth="1"/>
    <col min="8721" max="8728" width="11.42578125" style="178" customWidth="1"/>
    <col min="8729" max="8960" width="11.42578125" style="178"/>
    <col min="8961" max="8961" width="11.85546875" style="178" customWidth="1"/>
    <col min="8962" max="8962" width="46.7109375" style="178" customWidth="1"/>
    <col min="8963" max="8963" width="20" style="178" customWidth="1"/>
    <col min="8964" max="8964" width="23.42578125" style="178" customWidth="1"/>
    <col min="8965" max="8965" width="22.85546875" style="178" customWidth="1"/>
    <col min="8966" max="8966" width="11.42578125" style="178" customWidth="1"/>
    <col min="8967" max="8967" width="34.140625" style="178" customWidth="1"/>
    <col min="8968" max="8968" width="11.42578125" style="178" customWidth="1"/>
    <col min="8969" max="8976" width="0" style="178" hidden="1" customWidth="1"/>
    <col min="8977" max="8984" width="11.42578125" style="178" customWidth="1"/>
    <col min="8985" max="9216" width="11.42578125" style="178"/>
    <col min="9217" max="9217" width="11.85546875" style="178" customWidth="1"/>
    <col min="9218" max="9218" width="46.7109375" style="178" customWidth="1"/>
    <col min="9219" max="9219" width="20" style="178" customWidth="1"/>
    <col min="9220" max="9220" width="23.42578125" style="178" customWidth="1"/>
    <col min="9221" max="9221" width="22.85546875" style="178" customWidth="1"/>
    <col min="9222" max="9222" width="11.42578125" style="178" customWidth="1"/>
    <col min="9223" max="9223" width="34.140625" style="178" customWidth="1"/>
    <col min="9224" max="9224" width="11.42578125" style="178" customWidth="1"/>
    <col min="9225" max="9232" width="0" style="178" hidden="1" customWidth="1"/>
    <col min="9233" max="9240" width="11.42578125" style="178" customWidth="1"/>
    <col min="9241" max="9472" width="11.42578125" style="178"/>
    <col min="9473" max="9473" width="11.85546875" style="178" customWidth="1"/>
    <col min="9474" max="9474" width="46.7109375" style="178" customWidth="1"/>
    <col min="9475" max="9475" width="20" style="178" customWidth="1"/>
    <col min="9476" max="9476" width="23.42578125" style="178" customWidth="1"/>
    <col min="9477" max="9477" width="22.85546875" style="178" customWidth="1"/>
    <col min="9478" max="9478" width="11.42578125" style="178" customWidth="1"/>
    <col min="9479" max="9479" width="34.140625" style="178" customWidth="1"/>
    <col min="9480" max="9480" width="11.42578125" style="178" customWidth="1"/>
    <col min="9481" max="9488" width="0" style="178" hidden="1" customWidth="1"/>
    <col min="9489" max="9496" width="11.42578125" style="178" customWidth="1"/>
    <col min="9497" max="9728" width="11.42578125" style="178"/>
    <col min="9729" max="9729" width="11.85546875" style="178" customWidth="1"/>
    <col min="9730" max="9730" width="46.7109375" style="178" customWidth="1"/>
    <col min="9731" max="9731" width="20" style="178" customWidth="1"/>
    <col min="9732" max="9732" width="23.42578125" style="178" customWidth="1"/>
    <col min="9733" max="9733" width="22.85546875" style="178" customWidth="1"/>
    <col min="9734" max="9734" width="11.42578125" style="178" customWidth="1"/>
    <col min="9735" max="9735" width="34.140625" style="178" customWidth="1"/>
    <col min="9736" max="9736" width="11.42578125" style="178" customWidth="1"/>
    <col min="9737" max="9744" width="0" style="178" hidden="1" customWidth="1"/>
    <col min="9745" max="9752" width="11.42578125" style="178" customWidth="1"/>
    <col min="9753" max="9984" width="11.42578125" style="178"/>
    <col min="9985" max="9985" width="11.85546875" style="178" customWidth="1"/>
    <col min="9986" max="9986" width="46.7109375" style="178" customWidth="1"/>
    <col min="9987" max="9987" width="20" style="178" customWidth="1"/>
    <col min="9988" max="9988" width="23.42578125" style="178" customWidth="1"/>
    <col min="9989" max="9989" width="22.85546875" style="178" customWidth="1"/>
    <col min="9990" max="9990" width="11.42578125" style="178" customWidth="1"/>
    <col min="9991" max="9991" width="34.140625" style="178" customWidth="1"/>
    <col min="9992" max="9992" width="11.42578125" style="178" customWidth="1"/>
    <col min="9993" max="10000" width="0" style="178" hidden="1" customWidth="1"/>
    <col min="10001" max="10008" width="11.42578125" style="178" customWidth="1"/>
    <col min="10009" max="10240" width="11.42578125" style="178"/>
    <col min="10241" max="10241" width="11.85546875" style="178" customWidth="1"/>
    <col min="10242" max="10242" width="46.7109375" style="178" customWidth="1"/>
    <col min="10243" max="10243" width="20" style="178" customWidth="1"/>
    <col min="10244" max="10244" width="23.42578125" style="178" customWidth="1"/>
    <col min="10245" max="10245" width="22.85546875" style="178" customWidth="1"/>
    <col min="10246" max="10246" width="11.42578125" style="178" customWidth="1"/>
    <col min="10247" max="10247" width="34.140625" style="178" customWidth="1"/>
    <col min="10248" max="10248" width="11.42578125" style="178" customWidth="1"/>
    <col min="10249" max="10256" width="0" style="178" hidden="1" customWidth="1"/>
    <col min="10257" max="10264" width="11.42578125" style="178" customWidth="1"/>
    <col min="10265" max="10496" width="11.42578125" style="178"/>
    <col min="10497" max="10497" width="11.85546875" style="178" customWidth="1"/>
    <col min="10498" max="10498" width="46.7109375" style="178" customWidth="1"/>
    <col min="10499" max="10499" width="20" style="178" customWidth="1"/>
    <col min="10500" max="10500" width="23.42578125" style="178" customWidth="1"/>
    <col min="10501" max="10501" width="22.85546875" style="178" customWidth="1"/>
    <col min="10502" max="10502" width="11.42578125" style="178" customWidth="1"/>
    <col min="10503" max="10503" width="34.140625" style="178" customWidth="1"/>
    <col min="10504" max="10504" width="11.42578125" style="178" customWidth="1"/>
    <col min="10505" max="10512" width="0" style="178" hidden="1" customWidth="1"/>
    <col min="10513" max="10520" width="11.42578125" style="178" customWidth="1"/>
    <col min="10521" max="10752" width="11.42578125" style="178"/>
    <col min="10753" max="10753" width="11.85546875" style="178" customWidth="1"/>
    <col min="10754" max="10754" width="46.7109375" style="178" customWidth="1"/>
    <col min="10755" max="10755" width="20" style="178" customWidth="1"/>
    <col min="10756" max="10756" width="23.42578125" style="178" customWidth="1"/>
    <col min="10757" max="10757" width="22.85546875" style="178" customWidth="1"/>
    <col min="10758" max="10758" width="11.42578125" style="178" customWidth="1"/>
    <col min="10759" max="10759" width="34.140625" style="178" customWidth="1"/>
    <col min="10760" max="10760" width="11.42578125" style="178" customWidth="1"/>
    <col min="10761" max="10768" width="0" style="178" hidden="1" customWidth="1"/>
    <col min="10769" max="10776" width="11.42578125" style="178" customWidth="1"/>
    <col min="10777" max="11008" width="11.42578125" style="178"/>
    <col min="11009" max="11009" width="11.85546875" style="178" customWidth="1"/>
    <col min="11010" max="11010" width="46.7109375" style="178" customWidth="1"/>
    <col min="11011" max="11011" width="20" style="178" customWidth="1"/>
    <col min="11012" max="11012" width="23.42578125" style="178" customWidth="1"/>
    <col min="11013" max="11013" width="22.85546875" style="178" customWidth="1"/>
    <col min="11014" max="11014" width="11.42578125" style="178" customWidth="1"/>
    <col min="11015" max="11015" width="34.140625" style="178" customWidth="1"/>
    <col min="11016" max="11016" width="11.42578125" style="178" customWidth="1"/>
    <col min="11017" max="11024" width="0" style="178" hidden="1" customWidth="1"/>
    <col min="11025" max="11032" width="11.42578125" style="178" customWidth="1"/>
    <col min="11033" max="11264" width="11.42578125" style="178"/>
    <col min="11265" max="11265" width="11.85546875" style="178" customWidth="1"/>
    <col min="11266" max="11266" width="46.7109375" style="178" customWidth="1"/>
    <col min="11267" max="11267" width="20" style="178" customWidth="1"/>
    <col min="11268" max="11268" width="23.42578125" style="178" customWidth="1"/>
    <col min="11269" max="11269" width="22.85546875" style="178" customWidth="1"/>
    <col min="11270" max="11270" width="11.42578125" style="178" customWidth="1"/>
    <col min="11271" max="11271" width="34.140625" style="178" customWidth="1"/>
    <col min="11272" max="11272" width="11.42578125" style="178" customWidth="1"/>
    <col min="11273" max="11280" width="0" style="178" hidden="1" customWidth="1"/>
    <col min="11281" max="11288" width="11.42578125" style="178" customWidth="1"/>
    <col min="11289" max="11520" width="11.42578125" style="178"/>
    <col min="11521" max="11521" width="11.85546875" style="178" customWidth="1"/>
    <col min="11522" max="11522" width="46.7109375" style="178" customWidth="1"/>
    <col min="11523" max="11523" width="20" style="178" customWidth="1"/>
    <col min="11524" max="11524" width="23.42578125" style="178" customWidth="1"/>
    <col min="11525" max="11525" width="22.85546875" style="178" customWidth="1"/>
    <col min="11526" max="11526" width="11.42578125" style="178" customWidth="1"/>
    <col min="11527" max="11527" width="34.140625" style="178" customWidth="1"/>
    <col min="11528" max="11528" width="11.42578125" style="178" customWidth="1"/>
    <col min="11529" max="11536" width="0" style="178" hidden="1" customWidth="1"/>
    <col min="11537" max="11544" width="11.42578125" style="178" customWidth="1"/>
    <col min="11545" max="11776" width="11.42578125" style="178"/>
    <col min="11777" max="11777" width="11.85546875" style="178" customWidth="1"/>
    <col min="11778" max="11778" width="46.7109375" style="178" customWidth="1"/>
    <col min="11779" max="11779" width="20" style="178" customWidth="1"/>
    <col min="11780" max="11780" width="23.42578125" style="178" customWidth="1"/>
    <col min="11781" max="11781" width="22.85546875" style="178" customWidth="1"/>
    <col min="11782" max="11782" width="11.42578125" style="178" customWidth="1"/>
    <col min="11783" max="11783" width="34.140625" style="178" customWidth="1"/>
    <col min="11784" max="11784" width="11.42578125" style="178" customWidth="1"/>
    <col min="11785" max="11792" width="0" style="178" hidden="1" customWidth="1"/>
    <col min="11793" max="11800" width="11.42578125" style="178" customWidth="1"/>
    <col min="11801" max="12032" width="11.42578125" style="178"/>
    <col min="12033" max="12033" width="11.85546875" style="178" customWidth="1"/>
    <col min="12034" max="12034" width="46.7109375" style="178" customWidth="1"/>
    <col min="12035" max="12035" width="20" style="178" customWidth="1"/>
    <col min="12036" max="12036" width="23.42578125" style="178" customWidth="1"/>
    <col min="12037" max="12037" width="22.85546875" style="178" customWidth="1"/>
    <col min="12038" max="12038" width="11.42578125" style="178" customWidth="1"/>
    <col min="12039" max="12039" width="34.140625" style="178" customWidth="1"/>
    <col min="12040" max="12040" width="11.42578125" style="178" customWidth="1"/>
    <col min="12041" max="12048" width="0" style="178" hidden="1" customWidth="1"/>
    <col min="12049" max="12056" width="11.42578125" style="178" customWidth="1"/>
    <col min="12057" max="12288" width="11.42578125" style="178"/>
    <col min="12289" max="12289" width="11.85546875" style="178" customWidth="1"/>
    <col min="12290" max="12290" width="46.7109375" style="178" customWidth="1"/>
    <col min="12291" max="12291" width="20" style="178" customWidth="1"/>
    <col min="12292" max="12292" width="23.42578125" style="178" customWidth="1"/>
    <col min="12293" max="12293" width="22.85546875" style="178" customWidth="1"/>
    <col min="12294" max="12294" width="11.42578125" style="178" customWidth="1"/>
    <col min="12295" max="12295" width="34.140625" style="178" customWidth="1"/>
    <col min="12296" max="12296" width="11.42578125" style="178" customWidth="1"/>
    <col min="12297" max="12304" width="0" style="178" hidden="1" customWidth="1"/>
    <col min="12305" max="12312" width="11.42578125" style="178" customWidth="1"/>
    <col min="12313" max="12544" width="11.42578125" style="178"/>
    <col min="12545" max="12545" width="11.85546875" style="178" customWidth="1"/>
    <col min="12546" max="12546" width="46.7109375" style="178" customWidth="1"/>
    <col min="12547" max="12547" width="20" style="178" customWidth="1"/>
    <col min="12548" max="12548" width="23.42578125" style="178" customWidth="1"/>
    <col min="12549" max="12549" width="22.85546875" style="178" customWidth="1"/>
    <col min="12550" max="12550" width="11.42578125" style="178" customWidth="1"/>
    <col min="12551" max="12551" width="34.140625" style="178" customWidth="1"/>
    <col min="12552" max="12552" width="11.42578125" style="178" customWidth="1"/>
    <col min="12553" max="12560" width="0" style="178" hidden="1" customWidth="1"/>
    <col min="12561" max="12568" width="11.42578125" style="178" customWidth="1"/>
    <col min="12569" max="12800" width="11.42578125" style="178"/>
    <col min="12801" max="12801" width="11.85546875" style="178" customWidth="1"/>
    <col min="12802" max="12802" width="46.7109375" style="178" customWidth="1"/>
    <col min="12803" max="12803" width="20" style="178" customWidth="1"/>
    <col min="12804" max="12804" width="23.42578125" style="178" customWidth="1"/>
    <col min="12805" max="12805" width="22.85546875" style="178" customWidth="1"/>
    <col min="12806" max="12806" width="11.42578125" style="178" customWidth="1"/>
    <col min="12807" max="12807" width="34.140625" style="178" customWidth="1"/>
    <col min="12808" max="12808" width="11.42578125" style="178" customWidth="1"/>
    <col min="12809" max="12816" width="0" style="178" hidden="1" customWidth="1"/>
    <col min="12817" max="12824" width="11.42578125" style="178" customWidth="1"/>
    <col min="12825" max="13056" width="11.42578125" style="178"/>
    <col min="13057" max="13057" width="11.85546875" style="178" customWidth="1"/>
    <col min="13058" max="13058" width="46.7109375" style="178" customWidth="1"/>
    <col min="13059" max="13059" width="20" style="178" customWidth="1"/>
    <col min="13060" max="13060" width="23.42578125" style="178" customWidth="1"/>
    <col min="13061" max="13061" width="22.85546875" style="178" customWidth="1"/>
    <col min="13062" max="13062" width="11.42578125" style="178" customWidth="1"/>
    <col min="13063" max="13063" width="34.140625" style="178" customWidth="1"/>
    <col min="13064" max="13064" width="11.42578125" style="178" customWidth="1"/>
    <col min="13065" max="13072" width="0" style="178" hidden="1" customWidth="1"/>
    <col min="13073" max="13080" width="11.42578125" style="178" customWidth="1"/>
    <col min="13081" max="13312" width="11.42578125" style="178"/>
    <col min="13313" max="13313" width="11.85546875" style="178" customWidth="1"/>
    <col min="13314" max="13314" width="46.7109375" style="178" customWidth="1"/>
    <col min="13315" max="13315" width="20" style="178" customWidth="1"/>
    <col min="13316" max="13316" width="23.42578125" style="178" customWidth="1"/>
    <col min="13317" max="13317" width="22.85546875" style="178" customWidth="1"/>
    <col min="13318" max="13318" width="11.42578125" style="178" customWidth="1"/>
    <col min="13319" max="13319" width="34.140625" style="178" customWidth="1"/>
    <col min="13320" max="13320" width="11.42578125" style="178" customWidth="1"/>
    <col min="13321" max="13328" width="0" style="178" hidden="1" customWidth="1"/>
    <col min="13329" max="13336" width="11.42578125" style="178" customWidth="1"/>
    <col min="13337" max="13568" width="11.42578125" style="178"/>
    <col min="13569" max="13569" width="11.85546875" style="178" customWidth="1"/>
    <col min="13570" max="13570" width="46.7109375" style="178" customWidth="1"/>
    <col min="13571" max="13571" width="20" style="178" customWidth="1"/>
    <col min="13572" max="13572" width="23.42578125" style="178" customWidth="1"/>
    <col min="13573" max="13573" width="22.85546875" style="178" customWidth="1"/>
    <col min="13574" max="13574" width="11.42578125" style="178" customWidth="1"/>
    <col min="13575" max="13575" width="34.140625" style="178" customWidth="1"/>
    <col min="13576" max="13576" width="11.42578125" style="178" customWidth="1"/>
    <col min="13577" max="13584" width="0" style="178" hidden="1" customWidth="1"/>
    <col min="13585" max="13592" width="11.42578125" style="178" customWidth="1"/>
    <col min="13593" max="13824" width="11.42578125" style="178"/>
    <col min="13825" max="13825" width="11.85546875" style="178" customWidth="1"/>
    <col min="13826" max="13826" width="46.7109375" style="178" customWidth="1"/>
    <col min="13827" max="13827" width="20" style="178" customWidth="1"/>
    <col min="13828" max="13828" width="23.42578125" style="178" customWidth="1"/>
    <col min="13829" max="13829" width="22.85546875" style="178" customWidth="1"/>
    <col min="13830" max="13830" width="11.42578125" style="178" customWidth="1"/>
    <col min="13831" max="13831" width="34.140625" style="178" customWidth="1"/>
    <col min="13832" max="13832" width="11.42578125" style="178" customWidth="1"/>
    <col min="13833" max="13840" width="0" style="178" hidden="1" customWidth="1"/>
    <col min="13841" max="13848" width="11.42578125" style="178" customWidth="1"/>
    <col min="13849" max="14080" width="11.42578125" style="178"/>
    <col min="14081" max="14081" width="11.85546875" style="178" customWidth="1"/>
    <col min="14082" max="14082" width="46.7109375" style="178" customWidth="1"/>
    <col min="14083" max="14083" width="20" style="178" customWidth="1"/>
    <col min="14084" max="14084" width="23.42578125" style="178" customWidth="1"/>
    <col min="14085" max="14085" width="22.85546875" style="178" customWidth="1"/>
    <col min="14086" max="14086" width="11.42578125" style="178" customWidth="1"/>
    <col min="14087" max="14087" width="34.140625" style="178" customWidth="1"/>
    <col min="14088" max="14088" width="11.42578125" style="178" customWidth="1"/>
    <col min="14089" max="14096" width="0" style="178" hidden="1" customWidth="1"/>
    <col min="14097" max="14104" width="11.42578125" style="178" customWidth="1"/>
    <col min="14105" max="14336" width="11.42578125" style="178"/>
    <col min="14337" max="14337" width="11.85546875" style="178" customWidth="1"/>
    <col min="14338" max="14338" width="46.7109375" style="178" customWidth="1"/>
    <col min="14339" max="14339" width="20" style="178" customWidth="1"/>
    <col min="14340" max="14340" width="23.42578125" style="178" customWidth="1"/>
    <col min="14341" max="14341" width="22.85546875" style="178" customWidth="1"/>
    <col min="14342" max="14342" width="11.42578125" style="178" customWidth="1"/>
    <col min="14343" max="14343" width="34.140625" style="178" customWidth="1"/>
    <col min="14344" max="14344" width="11.42578125" style="178" customWidth="1"/>
    <col min="14345" max="14352" width="0" style="178" hidden="1" customWidth="1"/>
    <col min="14353" max="14360" width="11.42578125" style="178" customWidth="1"/>
    <col min="14361" max="14592" width="11.42578125" style="178"/>
    <col min="14593" max="14593" width="11.85546875" style="178" customWidth="1"/>
    <col min="14594" max="14594" width="46.7109375" style="178" customWidth="1"/>
    <col min="14595" max="14595" width="20" style="178" customWidth="1"/>
    <col min="14596" max="14596" width="23.42578125" style="178" customWidth="1"/>
    <col min="14597" max="14597" width="22.85546875" style="178" customWidth="1"/>
    <col min="14598" max="14598" width="11.42578125" style="178" customWidth="1"/>
    <col min="14599" max="14599" width="34.140625" style="178" customWidth="1"/>
    <col min="14600" max="14600" width="11.42578125" style="178" customWidth="1"/>
    <col min="14601" max="14608" width="0" style="178" hidden="1" customWidth="1"/>
    <col min="14609" max="14616" width="11.42578125" style="178" customWidth="1"/>
    <col min="14617" max="14848" width="11.42578125" style="178"/>
    <col min="14849" max="14849" width="11.85546875" style="178" customWidth="1"/>
    <col min="14850" max="14850" width="46.7109375" style="178" customWidth="1"/>
    <col min="14851" max="14851" width="20" style="178" customWidth="1"/>
    <col min="14852" max="14852" width="23.42578125" style="178" customWidth="1"/>
    <col min="14853" max="14853" width="22.85546875" style="178" customWidth="1"/>
    <col min="14854" max="14854" width="11.42578125" style="178" customWidth="1"/>
    <col min="14855" max="14855" width="34.140625" style="178" customWidth="1"/>
    <col min="14856" max="14856" width="11.42578125" style="178" customWidth="1"/>
    <col min="14857" max="14864" width="0" style="178" hidden="1" customWidth="1"/>
    <col min="14865" max="14872" width="11.42578125" style="178" customWidth="1"/>
    <col min="14873" max="15104" width="11.42578125" style="178"/>
    <col min="15105" max="15105" width="11.85546875" style="178" customWidth="1"/>
    <col min="15106" max="15106" width="46.7109375" style="178" customWidth="1"/>
    <col min="15107" max="15107" width="20" style="178" customWidth="1"/>
    <col min="15108" max="15108" width="23.42578125" style="178" customWidth="1"/>
    <col min="15109" max="15109" width="22.85546875" style="178" customWidth="1"/>
    <col min="15110" max="15110" width="11.42578125" style="178" customWidth="1"/>
    <col min="15111" max="15111" width="34.140625" style="178" customWidth="1"/>
    <col min="15112" max="15112" width="11.42578125" style="178" customWidth="1"/>
    <col min="15113" max="15120" width="0" style="178" hidden="1" customWidth="1"/>
    <col min="15121" max="15128" width="11.42578125" style="178" customWidth="1"/>
    <col min="15129" max="15360" width="11.42578125" style="178"/>
    <col min="15361" max="15361" width="11.85546875" style="178" customWidth="1"/>
    <col min="15362" max="15362" width="46.7109375" style="178" customWidth="1"/>
    <col min="15363" max="15363" width="20" style="178" customWidth="1"/>
    <col min="15364" max="15364" width="23.42578125" style="178" customWidth="1"/>
    <col min="15365" max="15365" width="22.85546875" style="178" customWidth="1"/>
    <col min="15366" max="15366" width="11.42578125" style="178" customWidth="1"/>
    <col min="15367" max="15367" width="34.140625" style="178" customWidth="1"/>
    <col min="15368" max="15368" width="11.42578125" style="178" customWidth="1"/>
    <col min="15369" max="15376" width="0" style="178" hidden="1" customWidth="1"/>
    <col min="15377" max="15384" width="11.42578125" style="178" customWidth="1"/>
    <col min="15385" max="15616" width="11.42578125" style="178"/>
    <col min="15617" max="15617" width="11.85546875" style="178" customWidth="1"/>
    <col min="15618" max="15618" width="46.7109375" style="178" customWidth="1"/>
    <col min="15619" max="15619" width="20" style="178" customWidth="1"/>
    <col min="15620" max="15620" width="23.42578125" style="178" customWidth="1"/>
    <col min="15621" max="15621" width="22.85546875" style="178" customWidth="1"/>
    <col min="15622" max="15622" width="11.42578125" style="178" customWidth="1"/>
    <col min="15623" max="15623" width="34.140625" style="178" customWidth="1"/>
    <col min="15624" max="15624" width="11.42578125" style="178" customWidth="1"/>
    <col min="15625" max="15632" width="0" style="178" hidden="1" customWidth="1"/>
    <col min="15633" max="15640" width="11.42578125" style="178" customWidth="1"/>
    <col min="15641" max="15872" width="11.42578125" style="178"/>
    <col min="15873" max="15873" width="11.85546875" style="178" customWidth="1"/>
    <col min="15874" max="15874" width="46.7109375" style="178" customWidth="1"/>
    <col min="15875" max="15875" width="20" style="178" customWidth="1"/>
    <col min="15876" max="15876" width="23.42578125" style="178" customWidth="1"/>
    <col min="15877" max="15877" width="22.85546875" style="178" customWidth="1"/>
    <col min="15878" max="15878" width="11.42578125" style="178" customWidth="1"/>
    <col min="15879" max="15879" width="34.140625" style="178" customWidth="1"/>
    <col min="15880" max="15880" width="11.42578125" style="178" customWidth="1"/>
    <col min="15881" max="15888" width="0" style="178" hidden="1" customWidth="1"/>
    <col min="15889" max="15896" width="11.42578125" style="178" customWidth="1"/>
    <col min="15897" max="16128" width="11.42578125" style="178"/>
    <col min="16129" max="16129" width="11.85546875" style="178" customWidth="1"/>
    <col min="16130" max="16130" width="46.7109375" style="178" customWidth="1"/>
    <col min="16131" max="16131" width="20" style="178" customWidth="1"/>
    <col min="16132" max="16132" width="23.42578125" style="178" customWidth="1"/>
    <col min="16133" max="16133" width="22.85546875" style="178" customWidth="1"/>
    <col min="16134" max="16134" width="11.42578125" style="178" customWidth="1"/>
    <col min="16135" max="16135" width="34.140625" style="178" customWidth="1"/>
    <col min="16136" max="16136" width="11.42578125" style="178" customWidth="1"/>
    <col min="16137" max="16144" width="0" style="178" hidden="1" customWidth="1"/>
    <col min="16145" max="16152" width="11.42578125" style="178" customWidth="1"/>
    <col min="16153" max="16384" width="11.425781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30" t="str">
        <f>Cover!$B$2</f>
        <v>Substation Extension Package-SS69 for (i) 400/220 kV Muzaffarpur S/S extn including ICT, (ii) 400 kV Saharsa S/S extn, (iii) 400 kV Durgapur S/S extn and (ii) 400kV Kahalgaon S/S (NTPC) extn associated with Eastern Region Strengthening Scheme-XXIII</v>
      </c>
      <c r="B3" s="930"/>
      <c r="C3" s="930"/>
      <c r="D3" s="930"/>
      <c r="E3" s="930"/>
    </row>
    <row r="4" spans="1:15" ht="21.95" customHeight="1">
      <c r="A4" s="931" t="s">
        <v>310</v>
      </c>
      <c r="B4" s="931"/>
      <c r="C4" s="931"/>
      <c r="D4" s="931"/>
      <c r="E4" s="931"/>
    </row>
    <row r="5" spans="1:15" ht="12" customHeight="1">
      <c r="A5" s="149"/>
      <c r="B5" s="150"/>
      <c r="C5" s="150"/>
      <c r="D5" s="150"/>
      <c r="E5" s="150"/>
    </row>
    <row r="6" spans="1:15" ht="18" customHeight="1">
      <c r="A6" s="44" t="str">
        <f>'Sch-1'!A6</f>
        <v>Bidder’s Name and Address  (Sole Bidder) :</v>
      </c>
      <c r="D6" s="151" t="s">
        <v>1</v>
      </c>
    </row>
    <row r="7" spans="1:15" ht="18" customHeight="1">
      <c r="A7" s="932" t="str">
        <f>'Sch-4'!A8:K8</f>
        <v/>
      </c>
      <c r="B7" s="932"/>
      <c r="D7" s="153" t="str">
        <f>'Sch-1'!L7</f>
        <v>Contract Services</v>
      </c>
    </row>
    <row r="8" spans="1:15" ht="18" customHeight="1">
      <c r="A8" s="51" t="s">
        <v>43</v>
      </c>
      <c r="B8" s="929" t="str">
        <f>IF('Sch-1'!C8=0, "", 'Sch-1'!C8)</f>
        <v/>
      </c>
      <c r="C8" s="929"/>
      <c r="D8" s="153" t="str">
        <f>'Sch-1'!L8</f>
        <v>Power Grid Corporation of India Ltd.,</v>
      </c>
    </row>
    <row r="9" spans="1:15" ht="18" customHeight="1">
      <c r="A9" s="51" t="s">
        <v>44</v>
      </c>
      <c r="B9" s="929" t="str">
        <f>IF('Sch-1'!C9=0, "", 'Sch-1'!C9)</f>
        <v/>
      </c>
      <c r="C9" s="929"/>
      <c r="D9" s="153" t="str">
        <f>'Sch-1'!L9</f>
        <v>"Saudamini", Plot No.-2</v>
      </c>
    </row>
    <row r="10" spans="1:15" ht="18" customHeight="1">
      <c r="A10" s="52"/>
      <c r="B10" s="929" t="str">
        <f>IF('Sch-1'!C10=0, "", 'Sch-1'!C10)</f>
        <v/>
      </c>
      <c r="C10" s="929"/>
      <c r="D10" s="153" t="str">
        <f>'Sch-1'!L10</f>
        <v xml:space="preserve">Sector-29, </v>
      </c>
    </row>
    <row r="11" spans="1:15" ht="18" customHeight="1">
      <c r="A11" s="52"/>
      <c r="B11" s="929" t="str">
        <f>IF('Sch-1'!C11=0, "", 'Sch-1'!C11)</f>
        <v/>
      </c>
      <c r="C11" s="929"/>
      <c r="D11" s="153" t="str">
        <f>'Sch-1'!L11</f>
        <v>Gurgaon (Haryana) - 122001</v>
      </c>
    </row>
    <row r="12" spans="1:15" ht="8.1" customHeight="1"/>
    <row r="13" spans="1:15" ht="21.95" customHeight="1">
      <c r="A13" s="154" t="s">
        <v>116</v>
      </c>
      <c r="B13" s="933" t="s">
        <v>117</v>
      </c>
      <c r="C13" s="934"/>
      <c r="D13" s="935" t="s">
        <v>118</v>
      </c>
      <c r="E13" s="936"/>
      <c r="I13" s="937"/>
      <c r="J13" s="937"/>
      <c r="K13" s="937"/>
      <c r="M13" s="938"/>
      <c r="N13" s="938"/>
      <c r="O13" s="938"/>
    </row>
    <row r="14" spans="1:15" ht="18" customHeight="1">
      <c r="A14" s="155" t="s">
        <v>119</v>
      </c>
      <c r="B14" s="939" t="s">
        <v>311</v>
      </c>
      <c r="C14" s="940"/>
      <c r="D14" s="941">
        <f>'Sch-1'!P229+'Sch-7'!P25</f>
        <v>0</v>
      </c>
      <c r="E14" s="942"/>
      <c r="I14" s="480"/>
      <c r="K14" s="480"/>
      <c r="M14" s="480"/>
      <c r="O14" s="156"/>
    </row>
    <row r="15" spans="1:15" ht="75.75" customHeight="1">
      <c r="A15" s="157"/>
      <c r="B15" s="945" t="s">
        <v>312</v>
      </c>
      <c r="C15" s="945"/>
      <c r="D15" s="945"/>
      <c r="E15" s="945"/>
      <c r="G15" s="158"/>
    </row>
    <row r="16" spans="1:15" ht="18" customHeight="1">
      <c r="A16" s="155" t="s">
        <v>120</v>
      </c>
      <c r="B16" s="939" t="s">
        <v>313</v>
      </c>
      <c r="C16" s="946"/>
      <c r="D16" s="947">
        <f>'Sch-3'!R207</f>
        <v>0</v>
      </c>
      <c r="E16" s="947"/>
      <c r="I16" s="480"/>
      <c r="K16" s="481"/>
      <c r="M16" s="480"/>
      <c r="O16" s="159"/>
    </row>
    <row r="17" spans="1:15" ht="72.75" customHeight="1">
      <c r="A17" s="157"/>
      <c r="B17" s="945" t="s">
        <v>314</v>
      </c>
      <c r="C17" s="945"/>
      <c r="D17" s="945"/>
      <c r="E17" s="945"/>
      <c r="G17" s="160"/>
      <c r="I17" s="482"/>
      <c r="M17" s="482"/>
    </row>
    <row r="18" spans="1:15" ht="24" customHeight="1">
      <c r="A18" s="510"/>
      <c r="B18" s="943" t="s">
        <v>315</v>
      </c>
      <c r="C18" s="943"/>
      <c r="D18" s="944">
        <f>D14+D16</f>
        <v>0</v>
      </c>
      <c r="E18" s="944"/>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5" customHeight="1">
      <c r="A25" s="176"/>
      <c r="B25" s="176"/>
      <c r="C25" s="176"/>
      <c r="D25" s="176"/>
      <c r="E25" s="177"/>
    </row>
    <row r="26" spans="1:15" ht="21.95" customHeight="1">
      <c r="A26" s="176"/>
      <c r="B26" s="176"/>
      <c r="C26" s="176"/>
      <c r="D26" s="176"/>
      <c r="E26" s="177"/>
    </row>
    <row r="27" spans="1:15" ht="21.95" customHeight="1">
      <c r="A27" s="176"/>
      <c r="B27" s="176"/>
      <c r="C27" s="176"/>
      <c r="D27" s="176"/>
      <c r="E27" s="177"/>
    </row>
    <row r="28" spans="1:15" ht="21.95" customHeight="1">
      <c r="A28" s="176"/>
      <c r="B28" s="176"/>
      <c r="C28" s="176"/>
      <c r="D28" s="176"/>
      <c r="E28" s="177"/>
    </row>
    <row r="29" spans="1:15" ht="21.95" customHeight="1">
      <c r="A29" s="176"/>
      <c r="B29" s="176"/>
      <c r="C29" s="176"/>
      <c r="D29" s="176"/>
      <c r="E29" s="177"/>
    </row>
    <row r="30" spans="1:15" ht="21.95" customHeight="1">
      <c r="A30" s="176"/>
      <c r="B30" s="176"/>
      <c r="C30" s="176"/>
      <c r="D30" s="176"/>
      <c r="E30" s="177"/>
    </row>
    <row r="31" spans="1:15" ht="24.95" customHeight="1">
      <c r="A31" s="175"/>
      <c r="B31" s="175"/>
      <c r="C31" s="175"/>
      <c r="D31" s="175"/>
      <c r="E31" s="175"/>
    </row>
    <row r="32" spans="1:15" ht="24.95" customHeight="1">
      <c r="A32" s="175"/>
      <c r="B32" s="175"/>
      <c r="C32" s="175"/>
      <c r="D32" s="175"/>
      <c r="E32" s="175"/>
    </row>
    <row r="33" spans="1:5" ht="24.95" customHeight="1">
      <c r="A33" s="175"/>
      <c r="B33" s="175"/>
      <c r="C33" s="175"/>
      <c r="D33" s="175"/>
      <c r="E33" s="175"/>
    </row>
    <row r="34" spans="1:5" ht="24.95" customHeight="1">
      <c r="A34" s="175"/>
      <c r="B34" s="175"/>
      <c r="C34" s="175"/>
      <c r="D34" s="175"/>
      <c r="E34" s="175"/>
    </row>
    <row r="35" spans="1:5" ht="24.95" customHeight="1">
      <c r="A35" s="175"/>
      <c r="B35" s="175"/>
      <c r="C35" s="175"/>
      <c r="D35" s="175"/>
      <c r="E35" s="175"/>
    </row>
    <row r="36" spans="1:5" ht="24.95" customHeight="1">
      <c r="A36" s="175"/>
      <c r="B36" s="175"/>
      <c r="C36" s="175"/>
      <c r="D36" s="175"/>
      <c r="E36" s="175"/>
    </row>
    <row r="37" spans="1:5" ht="24.95" customHeight="1">
      <c r="A37" s="175"/>
      <c r="B37" s="175"/>
      <c r="C37" s="175"/>
      <c r="D37" s="175"/>
      <c r="E37" s="175"/>
    </row>
    <row r="38" spans="1:5" ht="24.95" customHeight="1">
      <c r="A38" s="175"/>
      <c r="B38" s="175"/>
      <c r="C38" s="175"/>
      <c r="D38" s="175"/>
      <c r="E38" s="175"/>
    </row>
    <row r="39" spans="1:5" ht="24.95" customHeight="1">
      <c r="A39" s="175"/>
      <c r="B39" s="175"/>
      <c r="C39" s="175"/>
      <c r="D39" s="175"/>
      <c r="E39" s="175"/>
    </row>
    <row r="40" spans="1:5" ht="24.95" customHeight="1">
      <c r="A40" s="175"/>
      <c r="B40" s="175"/>
      <c r="C40" s="175"/>
      <c r="D40" s="175"/>
      <c r="E40" s="175"/>
    </row>
    <row r="41" spans="1:5" ht="24.95" customHeight="1">
      <c r="A41" s="175"/>
      <c r="B41" s="175"/>
      <c r="C41" s="175"/>
      <c r="D41" s="175"/>
      <c r="E41" s="175"/>
    </row>
    <row r="42" spans="1:5" ht="24.95" customHeight="1">
      <c r="A42" s="175"/>
      <c r="B42" s="175"/>
      <c r="C42" s="175"/>
      <c r="D42" s="175"/>
      <c r="E42" s="175"/>
    </row>
    <row r="43" spans="1:5" ht="24.95" customHeight="1">
      <c r="A43" s="175"/>
      <c r="B43" s="175"/>
      <c r="C43" s="175"/>
      <c r="D43" s="175"/>
      <c r="E43" s="175"/>
    </row>
    <row r="44" spans="1:5" ht="24.95" customHeight="1">
      <c r="A44" s="175"/>
      <c r="B44" s="175"/>
      <c r="C44" s="175"/>
      <c r="D44" s="175"/>
      <c r="E44" s="175"/>
    </row>
    <row r="45" spans="1:5" ht="24.95" customHeight="1">
      <c r="A45" s="175"/>
      <c r="B45" s="175"/>
      <c r="C45" s="175"/>
      <c r="D45" s="175"/>
      <c r="E45" s="175"/>
    </row>
    <row r="46" spans="1:5" ht="24.95" customHeight="1">
      <c r="A46" s="175"/>
      <c r="B46" s="175"/>
      <c r="C46" s="175"/>
      <c r="D46" s="175"/>
      <c r="E46" s="175"/>
    </row>
    <row r="47" spans="1:5" ht="24.95" customHeight="1">
      <c r="A47" s="175"/>
      <c r="B47" s="175"/>
      <c r="C47" s="175"/>
      <c r="D47" s="175"/>
      <c r="E47" s="175"/>
    </row>
    <row r="48" spans="1:5" ht="24.95" customHeight="1">
      <c r="A48" s="175"/>
      <c r="B48" s="175"/>
      <c r="C48" s="175"/>
      <c r="D48" s="175"/>
      <c r="E48" s="175"/>
    </row>
    <row r="49" spans="1:5" ht="24.95" customHeight="1">
      <c r="A49" s="175"/>
      <c r="B49" s="175"/>
      <c r="C49" s="175"/>
      <c r="D49" s="175"/>
      <c r="E49" s="175"/>
    </row>
    <row r="50" spans="1:5" ht="24.95" customHeight="1">
      <c r="A50" s="175"/>
      <c r="B50" s="175"/>
      <c r="C50" s="175"/>
      <c r="D50" s="175"/>
      <c r="E50" s="175"/>
    </row>
    <row r="51" spans="1:5" ht="24.95" customHeight="1">
      <c r="A51" s="175"/>
      <c r="B51" s="175"/>
      <c r="C51" s="175"/>
      <c r="D51" s="175"/>
      <c r="E51" s="175"/>
    </row>
    <row r="52" spans="1:5" ht="24.95" customHeight="1">
      <c r="A52" s="175"/>
      <c r="B52" s="175"/>
      <c r="C52" s="175"/>
      <c r="D52" s="175"/>
      <c r="E52" s="175"/>
    </row>
    <row r="53" spans="1:5" ht="24.95"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password="CC67" sheet="1" objects="1" scenarios="1" selectLockedCells="1"/>
  <dataConsolidate/>
  <customSheetViews>
    <customSheetView guid="{45F3AF0C-46B9-4B87-BFCB-FE4EE3F9A2E7}" showPageBreaks="1" printArea="1" hiddenColumns="1" view="pageBreakPreview" topLeftCell="A4">
      <selection activeCell="G17" sqref="G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2CC5C8B-E1A0-44D5-9004-AA64A7EE9D42}" showPageBreaks="1" printArea="1" hiddenColumns="1" view="pageBreakPreview" topLeftCell="A4">
      <selection activeCell="G17" sqref="G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4C17E8F-58CD-4EED-9A5E-AA156D6F7BD9}" showPageBreaks="1" printArea="1" hiddenColumns="1" view="pageBreakPreview">
      <selection activeCell="G17" sqref="G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50" customWidth="1"/>
    <col min="2" max="2" width="46.7109375" style="50" customWidth="1"/>
    <col min="3" max="3" width="20" style="50" customWidth="1"/>
    <col min="4" max="4" width="23.42578125" style="50" customWidth="1"/>
    <col min="5" max="5" width="22.85546875" style="50" customWidth="1"/>
    <col min="6" max="6" width="11.42578125" style="142" customWidth="1"/>
    <col min="7" max="7" width="34.140625" style="142" customWidth="1"/>
    <col min="8" max="8" width="11.42578125" style="142" customWidth="1"/>
    <col min="9" max="9" width="14" style="479" customWidth="1"/>
    <col min="10" max="10" width="14.42578125" style="479" customWidth="1"/>
    <col min="11" max="11" width="17.140625" style="479" customWidth="1"/>
    <col min="12" max="13" width="11.42578125" style="479" customWidth="1"/>
    <col min="14" max="14" width="21.28515625" style="479" customWidth="1"/>
    <col min="15" max="15" width="18.28515625" style="143" customWidth="1"/>
    <col min="16" max="17" width="11.42578125" style="143" customWidth="1"/>
    <col min="18" max="18" width="11.42578125" style="178" customWidth="1"/>
    <col min="19" max="24" width="11.42578125" style="142" customWidth="1"/>
    <col min="25" max="256" width="11.42578125" style="178"/>
    <col min="257" max="257" width="11.85546875" style="178" customWidth="1"/>
    <col min="258" max="258" width="46.7109375" style="178" customWidth="1"/>
    <col min="259" max="259" width="20" style="178" customWidth="1"/>
    <col min="260" max="260" width="23.42578125" style="178" customWidth="1"/>
    <col min="261" max="261" width="22.85546875" style="178" customWidth="1"/>
    <col min="262" max="262" width="11.42578125" style="178" customWidth="1"/>
    <col min="263" max="263" width="34.140625" style="178" customWidth="1"/>
    <col min="264" max="264" width="11.42578125" style="178" customWidth="1"/>
    <col min="265" max="272" width="0" style="178" hidden="1" customWidth="1"/>
    <col min="273" max="280" width="11.42578125" style="178" customWidth="1"/>
    <col min="281" max="512" width="11.42578125" style="178"/>
    <col min="513" max="513" width="11.85546875" style="178" customWidth="1"/>
    <col min="514" max="514" width="46.7109375" style="178" customWidth="1"/>
    <col min="515" max="515" width="20" style="178" customWidth="1"/>
    <col min="516" max="516" width="23.42578125" style="178" customWidth="1"/>
    <col min="517" max="517" width="22.85546875" style="178" customWidth="1"/>
    <col min="518" max="518" width="11.42578125" style="178" customWidth="1"/>
    <col min="519" max="519" width="34.140625" style="178" customWidth="1"/>
    <col min="520" max="520" width="11.42578125" style="178" customWidth="1"/>
    <col min="521" max="528" width="0" style="178" hidden="1" customWidth="1"/>
    <col min="529" max="536" width="11.42578125" style="178" customWidth="1"/>
    <col min="537" max="768" width="11.42578125" style="178"/>
    <col min="769" max="769" width="11.85546875" style="178" customWidth="1"/>
    <col min="770" max="770" width="46.7109375" style="178" customWidth="1"/>
    <col min="771" max="771" width="20" style="178" customWidth="1"/>
    <col min="772" max="772" width="23.42578125" style="178" customWidth="1"/>
    <col min="773" max="773" width="22.85546875" style="178" customWidth="1"/>
    <col min="774" max="774" width="11.42578125" style="178" customWidth="1"/>
    <col min="775" max="775" width="34.140625" style="178" customWidth="1"/>
    <col min="776" max="776" width="11.42578125" style="178" customWidth="1"/>
    <col min="777" max="784" width="0" style="178" hidden="1" customWidth="1"/>
    <col min="785" max="792" width="11.42578125" style="178" customWidth="1"/>
    <col min="793" max="1024" width="11.42578125" style="178"/>
    <col min="1025" max="1025" width="11.85546875" style="178" customWidth="1"/>
    <col min="1026" max="1026" width="46.7109375" style="178" customWidth="1"/>
    <col min="1027" max="1027" width="20" style="178" customWidth="1"/>
    <col min="1028" max="1028" width="23.42578125" style="178" customWidth="1"/>
    <col min="1029" max="1029" width="22.85546875" style="178" customWidth="1"/>
    <col min="1030" max="1030" width="11.42578125" style="178" customWidth="1"/>
    <col min="1031" max="1031" width="34.140625" style="178" customWidth="1"/>
    <col min="1032" max="1032" width="11.42578125" style="178" customWidth="1"/>
    <col min="1033" max="1040" width="0" style="178" hidden="1" customWidth="1"/>
    <col min="1041" max="1048" width="11.42578125" style="178" customWidth="1"/>
    <col min="1049" max="1280" width="11.42578125" style="178"/>
    <col min="1281" max="1281" width="11.85546875" style="178" customWidth="1"/>
    <col min="1282" max="1282" width="46.7109375" style="178" customWidth="1"/>
    <col min="1283" max="1283" width="20" style="178" customWidth="1"/>
    <col min="1284" max="1284" width="23.42578125" style="178" customWidth="1"/>
    <col min="1285" max="1285" width="22.85546875" style="178" customWidth="1"/>
    <col min="1286" max="1286" width="11.42578125" style="178" customWidth="1"/>
    <col min="1287" max="1287" width="34.140625" style="178" customWidth="1"/>
    <col min="1288" max="1288" width="11.42578125" style="178" customWidth="1"/>
    <col min="1289" max="1296" width="0" style="178" hidden="1" customWidth="1"/>
    <col min="1297" max="1304" width="11.42578125" style="178" customWidth="1"/>
    <col min="1305" max="1536" width="11.42578125" style="178"/>
    <col min="1537" max="1537" width="11.85546875" style="178" customWidth="1"/>
    <col min="1538" max="1538" width="46.7109375" style="178" customWidth="1"/>
    <col min="1539" max="1539" width="20" style="178" customWidth="1"/>
    <col min="1540" max="1540" width="23.42578125" style="178" customWidth="1"/>
    <col min="1541" max="1541" width="22.85546875" style="178" customWidth="1"/>
    <col min="1542" max="1542" width="11.42578125" style="178" customWidth="1"/>
    <col min="1543" max="1543" width="34.140625" style="178" customWidth="1"/>
    <col min="1544" max="1544" width="11.42578125" style="178" customWidth="1"/>
    <col min="1545" max="1552" width="0" style="178" hidden="1" customWidth="1"/>
    <col min="1553" max="1560" width="11.42578125" style="178" customWidth="1"/>
    <col min="1561" max="1792" width="11.42578125" style="178"/>
    <col min="1793" max="1793" width="11.85546875" style="178" customWidth="1"/>
    <col min="1794" max="1794" width="46.7109375" style="178" customWidth="1"/>
    <col min="1795" max="1795" width="20" style="178" customWidth="1"/>
    <col min="1796" max="1796" width="23.42578125" style="178" customWidth="1"/>
    <col min="1797" max="1797" width="22.85546875" style="178" customWidth="1"/>
    <col min="1798" max="1798" width="11.42578125" style="178" customWidth="1"/>
    <col min="1799" max="1799" width="34.140625" style="178" customWidth="1"/>
    <col min="1800" max="1800" width="11.42578125" style="178" customWidth="1"/>
    <col min="1801" max="1808" width="0" style="178" hidden="1" customWidth="1"/>
    <col min="1809" max="1816" width="11.42578125" style="178" customWidth="1"/>
    <col min="1817" max="2048" width="11.42578125" style="178"/>
    <col min="2049" max="2049" width="11.85546875" style="178" customWidth="1"/>
    <col min="2050" max="2050" width="46.7109375" style="178" customWidth="1"/>
    <col min="2051" max="2051" width="20" style="178" customWidth="1"/>
    <col min="2052" max="2052" width="23.42578125" style="178" customWidth="1"/>
    <col min="2053" max="2053" width="22.85546875" style="178" customWidth="1"/>
    <col min="2054" max="2054" width="11.42578125" style="178" customWidth="1"/>
    <col min="2055" max="2055" width="34.140625" style="178" customWidth="1"/>
    <col min="2056" max="2056" width="11.42578125" style="178" customWidth="1"/>
    <col min="2057" max="2064" width="0" style="178" hidden="1" customWidth="1"/>
    <col min="2065" max="2072" width="11.42578125" style="178" customWidth="1"/>
    <col min="2073" max="2304" width="11.42578125" style="178"/>
    <col min="2305" max="2305" width="11.85546875" style="178" customWidth="1"/>
    <col min="2306" max="2306" width="46.7109375" style="178" customWidth="1"/>
    <col min="2307" max="2307" width="20" style="178" customWidth="1"/>
    <col min="2308" max="2308" width="23.42578125" style="178" customWidth="1"/>
    <col min="2309" max="2309" width="22.85546875" style="178" customWidth="1"/>
    <col min="2310" max="2310" width="11.42578125" style="178" customWidth="1"/>
    <col min="2311" max="2311" width="34.140625" style="178" customWidth="1"/>
    <col min="2312" max="2312" width="11.42578125" style="178" customWidth="1"/>
    <col min="2313" max="2320" width="0" style="178" hidden="1" customWidth="1"/>
    <col min="2321" max="2328" width="11.42578125" style="178" customWidth="1"/>
    <col min="2329" max="2560" width="11.42578125" style="178"/>
    <col min="2561" max="2561" width="11.85546875" style="178" customWidth="1"/>
    <col min="2562" max="2562" width="46.7109375" style="178" customWidth="1"/>
    <col min="2563" max="2563" width="20" style="178" customWidth="1"/>
    <col min="2564" max="2564" width="23.42578125" style="178" customWidth="1"/>
    <col min="2565" max="2565" width="22.85546875" style="178" customWidth="1"/>
    <col min="2566" max="2566" width="11.42578125" style="178" customWidth="1"/>
    <col min="2567" max="2567" width="34.140625" style="178" customWidth="1"/>
    <col min="2568" max="2568" width="11.42578125" style="178" customWidth="1"/>
    <col min="2569" max="2576" width="0" style="178" hidden="1" customWidth="1"/>
    <col min="2577" max="2584" width="11.42578125" style="178" customWidth="1"/>
    <col min="2585" max="2816" width="11.42578125" style="178"/>
    <col min="2817" max="2817" width="11.85546875" style="178" customWidth="1"/>
    <col min="2818" max="2818" width="46.7109375" style="178" customWidth="1"/>
    <col min="2819" max="2819" width="20" style="178" customWidth="1"/>
    <col min="2820" max="2820" width="23.42578125" style="178" customWidth="1"/>
    <col min="2821" max="2821" width="22.85546875" style="178" customWidth="1"/>
    <col min="2822" max="2822" width="11.42578125" style="178" customWidth="1"/>
    <col min="2823" max="2823" width="34.140625" style="178" customWidth="1"/>
    <col min="2824" max="2824" width="11.42578125" style="178" customWidth="1"/>
    <col min="2825" max="2832" width="0" style="178" hidden="1" customWidth="1"/>
    <col min="2833" max="2840" width="11.42578125" style="178" customWidth="1"/>
    <col min="2841" max="3072" width="11.42578125" style="178"/>
    <col min="3073" max="3073" width="11.85546875" style="178" customWidth="1"/>
    <col min="3074" max="3074" width="46.7109375" style="178" customWidth="1"/>
    <col min="3075" max="3075" width="20" style="178" customWidth="1"/>
    <col min="3076" max="3076" width="23.42578125" style="178" customWidth="1"/>
    <col min="3077" max="3077" width="22.85546875" style="178" customWidth="1"/>
    <col min="3078" max="3078" width="11.42578125" style="178" customWidth="1"/>
    <col min="3079" max="3079" width="34.140625" style="178" customWidth="1"/>
    <col min="3080" max="3080" width="11.42578125" style="178" customWidth="1"/>
    <col min="3081" max="3088" width="0" style="178" hidden="1" customWidth="1"/>
    <col min="3089" max="3096" width="11.42578125" style="178" customWidth="1"/>
    <col min="3097" max="3328" width="11.42578125" style="178"/>
    <col min="3329" max="3329" width="11.85546875" style="178" customWidth="1"/>
    <col min="3330" max="3330" width="46.7109375" style="178" customWidth="1"/>
    <col min="3331" max="3331" width="20" style="178" customWidth="1"/>
    <col min="3332" max="3332" width="23.42578125" style="178" customWidth="1"/>
    <col min="3333" max="3333" width="22.85546875" style="178" customWidth="1"/>
    <col min="3334" max="3334" width="11.42578125" style="178" customWidth="1"/>
    <col min="3335" max="3335" width="34.140625" style="178" customWidth="1"/>
    <col min="3336" max="3336" width="11.42578125" style="178" customWidth="1"/>
    <col min="3337" max="3344" width="0" style="178" hidden="1" customWidth="1"/>
    <col min="3345" max="3352" width="11.42578125" style="178" customWidth="1"/>
    <col min="3353" max="3584" width="11.42578125" style="178"/>
    <col min="3585" max="3585" width="11.85546875" style="178" customWidth="1"/>
    <col min="3586" max="3586" width="46.7109375" style="178" customWidth="1"/>
    <col min="3587" max="3587" width="20" style="178" customWidth="1"/>
    <col min="3588" max="3588" width="23.42578125" style="178" customWidth="1"/>
    <col min="3589" max="3589" width="22.85546875" style="178" customWidth="1"/>
    <col min="3590" max="3590" width="11.42578125" style="178" customWidth="1"/>
    <col min="3591" max="3591" width="34.140625" style="178" customWidth="1"/>
    <col min="3592" max="3592" width="11.42578125" style="178" customWidth="1"/>
    <col min="3593" max="3600" width="0" style="178" hidden="1" customWidth="1"/>
    <col min="3601" max="3608" width="11.42578125" style="178" customWidth="1"/>
    <col min="3609" max="3840" width="11.42578125" style="178"/>
    <col min="3841" max="3841" width="11.85546875" style="178" customWidth="1"/>
    <col min="3842" max="3842" width="46.7109375" style="178" customWidth="1"/>
    <col min="3843" max="3843" width="20" style="178" customWidth="1"/>
    <col min="3844" max="3844" width="23.42578125" style="178" customWidth="1"/>
    <col min="3845" max="3845" width="22.85546875" style="178" customWidth="1"/>
    <col min="3846" max="3846" width="11.42578125" style="178" customWidth="1"/>
    <col min="3847" max="3847" width="34.140625" style="178" customWidth="1"/>
    <col min="3848" max="3848" width="11.42578125" style="178" customWidth="1"/>
    <col min="3849" max="3856" width="0" style="178" hidden="1" customWidth="1"/>
    <col min="3857" max="3864" width="11.42578125" style="178" customWidth="1"/>
    <col min="3865" max="4096" width="11.42578125" style="178"/>
    <col min="4097" max="4097" width="11.85546875" style="178" customWidth="1"/>
    <col min="4098" max="4098" width="46.7109375" style="178" customWidth="1"/>
    <col min="4099" max="4099" width="20" style="178" customWidth="1"/>
    <col min="4100" max="4100" width="23.42578125" style="178" customWidth="1"/>
    <col min="4101" max="4101" width="22.85546875" style="178" customWidth="1"/>
    <col min="4102" max="4102" width="11.42578125" style="178" customWidth="1"/>
    <col min="4103" max="4103" width="34.140625" style="178" customWidth="1"/>
    <col min="4104" max="4104" width="11.42578125" style="178" customWidth="1"/>
    <col min="4105" max="4112" width="0" style="178" hidden="1" customWidth="1"/>
    <col min="4113" max="4120" width="11.42578125" style="178" customWidth="1"/>
    <col min="4121" max="4352" width="11.42578125" style="178"/>
    <col min="4353" max="4353" width="11.85546875" style="178" customWidth="1"/>
    <col min="4354" max="4354" width="46.7109375" style="178" customWidth="1"/>
    <col min="4355" max="4355" width="20" style="178" customWidth="1"/>
    <col min="4356" max="4356" width="23.42578125" style="178" customWidth="1"/>
    <col min="4357" max="4357" width="22.85546875" style="178" customWidth="1"/>
    <col min="4358" max="4358" width="11.42578125" style="178" customWidth="1"/>
    <col min="4359" max="4359" width="34.140625" style="178" customWidth="1"/>
    <col min="4360" max="4360" width="11.42578125" style="178" customWidth="1"/>
    <col min="4361" max="4368" width="0" style="178" hidden="1" customWidth="1"/>
    <col min="4369" max="4376" width="11.42578125" style="178" customWidth="1"/>
    <col min="4377" max="4608" width="11.42578125" style="178"/>
    <col min="4609" max="4609" width="11.85546875" style="178" customWidth="1"/>
    <col min="4610" max="4610" width="46.7109375" style="178" customWidth="1"/>
    <col min="4611" max="4611" width="20" style="178" customWidth="1"/>
    <col min="4612" max="4612" width="23.42578125" style="178" customWidth="1"/>
    <col min="4613" max="4613" width="22.85546875" style="178" customWidth="1"/>
    <col min="4614" max="4614" width="11.42578125" style="178" customWidth="1"/>
    <col min="4615" max="4615" width="34.140625" style="178" customWidth="1"/>
    <col min="4616" max="4616" width="11.42578125" style="178" customWidth="1"/>
    <col min="4617" max="4624" width="0" style="178" hidden="1" customWidth="1"/>
    <col min="4625" max="4632" width="11.42578125" style="178" customWidth="1"/>
    <col min="4633" max="4864" width="11.42578125" style="178"/>
    <col min="4865" max="4865" width="11.85546875" style="178" customWidth="1"/>
    <col min="4866" max="4866" width="46.7109375" style="178" customWidth="1"/>
    <col min="4867" max="4867" width="20" style="178" customWidth="1"/>
    <col min="4868" max="4868" width="23.42578125" style="178" customWidth="1"/>
    <col min="4869" max="4869" width="22.85546875" style="178" customWidth="1"/>
    <col min="4870" max="4870" width="11.42578125" style="178" customWidth="1"/>
    <col min="4871" max="4871" width="34.140625" style="178" customWidth="1"/>
    <col min="4872" max="4872" width="11.42578125" style="178" customWidth="1"/>
    <col min="4873" max="4880" width="0" style="178" hidden="1" customWidth="1"/>
    <col min="4881" max="4888" width="11.42578125" style="178" customWidth="1"/>
    <col min="4889" max="5120" width="11.42578125" style="178"/>
    <col min="5121" max="5121" width="11.85546875" style="178" customWidth="1"/>
    <col min="5122" max="5122" width="46.7109375" style="178" customWidth="1"/>
    <col min="5123" max="5123" width="20" style="178" customWidth="1"/>
    <col min="5124" max="5124" width="23.42578125" style="178" customWidth="1"/>
    <col min="5125" max="5125" width="22.85546875" style="178" customWidth="1"/>
    <col min="5126" max="5126" width="11.42578125" style="178" customWidth="1"/>
    <col min="5127" max="5127" width="34.140625" style="178" customWidth="1"/>
    <col min="5128" max="5128" width="11.42578125" style="178" customWidth="1"/>
    <col min="5129" max="5136" width="0" style="178" hidden="1" customWidth="1"/>
    <col min="5137" max="5144" width="11.42578125" style="178" customWidth="1"/>
    <col min="5145" max="5376" width="11.42578125" style="178"/>
    <col min="5377" max="5377" width="11.85546875" style="178" customWidth="1"/>
    <col min="5378" max="5378" width="46.7109375" style="178" customWidth="1"/>
    <col min="5379" max="5379" width="20" style="178" customWidth="1"/>
    <col min="5380" max="5380" width="23.42578125" style="178" customWidth="1"/>
    <col min="5381" max="5381" width="22.85546875" style="178" customWidth="1"/>
    <col min="5382" max="5382" width="11.42578125" style="178" customWidth="1"/>
    <col min="5383" max="5383" width="34.140625" style="178" customWidth="1"/>
    <col min="5384" max="5384" width="11.42578125" style="178" customWidth="1"/>
    <col min="5385" max="5392" width="0" style="178" hidden="1" customWidth="1"/>
    <col min="5393" max="5400" width="11.42578125" style="178" customWidth="1"/>
    <col min="5401" max="5632" width="11.42578125" style="178"/>
    <col min="5633" max="5633" width="11.85546875" style="178" customWidth="1"/>
    <col min="5634" max="5634" width="46.7109375" style="178" customWidth="1"/>
    <col min="5635" max="5635" width="20" style="178" customWidth="1"/>
    <col min="5636" max="5636" width="23.42578125" style="178" customWidth="1"/>
    <col min="5637" max="5637" width="22.85546875" style="178" customWidth="1"/>
    <col min="5638" max="5638" width="11.42578125" style="178" customWidth="1"/>
    <col min="5639" max="5639" width="34.140625" style="178" customWidth="1"/>
    <col min="5640" max="5640" width="11.42578125" style="178" customWidth="1"/>
    <col min="5641" max="5648" width="0" style="178" hidden="1" customWidth="1"/>
    <col min="5649" max="5656" width="11.42578125" style="178" customWidth="1"/>
    <col min="5657" max="5888" width="11.42578125" style="178"/>
    <col min="5889" max="5889" width="11.85546875" style="178" customWidth="1"/>
    <col min="5890" max="5890" width="46.7109375" style="178" customWidth="1"/>
    <col min="5891" max="5891" width="20" style="178" customWidth="1"/>
    <col min="5892" max="5892" width="23.42578125" style="178" customWidth="1"/>
    <col min="5893" max="5893" width="22.85546875" style="178" customWidth="1"/>
    <col min="5894" max="5894" width="11.42578125" style="178" customWidth="1"/>
    <col min="5895" max="5895" width="34.140625" style="178" customWidth="1"/>
    <col min="5896" max="5896" width="11.42578125" style="178" customWidth="1"/>
    <col min="5897" max="5904" width="0" style="178" hidden="1" customWidth="1"/>
    <col min="5905" max="5912" width="11.42578125" style="178" customWidth="1"/>
    <col min="5913" max="6144" width="11.42578125" style="178"/>
    <col min="6145" max="6145" width="11.85546875" style="178" customWidth="1"/>
    <col min="6146" max="6146" width="46.7109375" style="178" customWidth="1"/>
    <col min="6147" max="6147" width="20" style="178" customWidth="1"/>
    <col min="6148" max="6148" width="23.42578125" style="178" customWidth="1"/>
    <col min="6149" max="6149" width="22.85546875" style="178" customWidth="1"/>
    <col min="6150" max="6150" width="11.42578125" style="178" customWidth="1"/>
    <col min="6151" max="6151" width="34.140625" style="178" customWidth="1"/>
    <col min="6152" max="6152" width="11.42578125" style="178" customWidth="1"/>
    <col min="6153" max="6160" width="0" style="178" hidden="1" customWidth="1"/>
    <col min="6161" max="6168" width="11.42578125" style="178" customWidth="1"/>
    <col min="6169" max="6400" width="11.42578125" style="178"/>
    <col min="6401" max="6401" width="11.85546875" style="178" customWidth="1"/>
    <col min="6402" max="6402" width="46.7109375" style="178" customWidth="1"/>
    <col min="6403" max="6403" width="20" style="178" customWidth="1"/>
    <col min="6404" max="6404" width="23.42578125" style="178" customWidth="1"/>
    <col min="6405" max="6405" width="22.85546875" style="178" customWidth="1"/>
    <col min="6406" max="6406" width="11.42578125" style="178" customWidth="1"/>
    <col min="6407" max="6407" width="34.140625" style="178" customWidth="1"/>
    <col min="6408" max="6408" width="11.42578125" style="178" customWidth="1"/>
    <col min="6409" max="6416" width="0" style="178" hidden="1" customWidth="1"/>
    <col min="6417" max="6424" width="11.42578125" style="178" customWidth="1"/>
    <col min="6425" max="6656" width="11.42578125" style="178"/>
    <col min="6657" max="6657" width="11.85546875" style="178" customWidth="1"/>
    <col min="6658" max="6658" width="46.7109375" style="178" customWidth="1"/>
    <col min="6659" max="6659" width="20" style="178" customWidth="1"/>
    <col min="6660" max="6660" width="23.42578125" style="178" customWidth="1"/>
    <col min="6661" max="6661" width="22.85546875" style="178" customWidth="1"/>
    <col min="6662" max="6662" width="11.42578125" style="178" customWidth="1"/>
    <col min="6663" max="6663" width="34.140625" style="178" customWidth="1"/>
    <col min="6664" max="6664" width="11.42578125" style="178" customWidth="1"/>
    <col min="6665" max="6672" width="0" style="178" hidden="1" customWidth="1"/>
    <col min="6673" max="6680" width="11.42578125" style="178" customWidth="1"/>
    <col min="6681" max="6912" width="11.42578125" style="178"/>
    <col min="6913" max="6913" width="11.85546875" style="178" customWidth="1"/>
    <col min="6914" max="6914" width="46.7109375" style="178" customWidth="1"/>
    <col min="6915" max="6915" width="20" style="178" customWidth="1"/>
    <col min="6916" max="6916" width="23.42578125" style="178" customWidth="1"/>
    <col min="6917" max="6917" width="22.85546875" style="178" customWidth="1"/>
    <col min="6918" max="6918" width="11.42578125" style="178" customWidth="1"/>
    <col min="6919" max="6919" width="34.140625" style="178" customWidth="1"/>
    <col min="6920" max="6920" width="11.42578125" style="178" customWidth="1"/>
    <col min="6921" max="6928" width="0" style="178" hidden="1" customWidth="1"/>
    <col min="6929" max="6936" width="11.42578125" style="178" customWidth="1"/>
    <col min="6937" max="7168" width="11.42578125" style="178"/>
    <col min="7169" max="7169" width="11.85546875" style="178" customWidth="1"/>
    <col min="7170" max="7170" width="46.7109375" style="178" customWidth="1"/>
    <col min="7171" max="7171" width="20" style="178" customWidth="1"/>
    <col min="7172" max="7172" width="23.42578125" style="178" customWidth="1"/>
    <col min="7173" max="7173" width="22.85546875" style="178" customWidth="1"/>
    <col min="7174" max="7174" width="11.42578125" style="178" customWidth="1"/>
    <col min="7175" max="7175" width="34.140625" style="178" customWidth="1"/>
    <col min="7176" max="7176" width="11.42578125" style="178" customWidth="1"/>
    <col min="7177" max="7184" width="0" style="178" hidden="1" customWidth="1"/>
    <col min="7185" max="7192" width="11.42578125" style="178" customWidth="1"/>
    <col min="7193" max="7424" width="11.42578125" style="178"/>
    <col min="7425" max="7425" width="11.85546875" style="178" customWidth="1"/>
    <col min="7426" max="7426" width="46.7109375" style="178" customWidth="1"/>
    <col min="7427" max="7427" width="20" style="178" customWidth="1"/>
    <col min="7428" max="7428" width="23.42578125" style="178" customWidth="1"/>
    <col min="7429" max="7429" width="22.85546875" style="178" customWidth="1"/>
    <col min="7430" max="7430" width="11.42578125" style="178" customWidth="1"/>
    <col min="7431" max="7431" width="34.140625" style="178" customWidth="1"/>
    <col min="7432" max="7432" width="11.42578125" style="178" customWidth="1"/>
    <col min="7433" max="7440" width="0" style="178" hidden="1" customWidth="1"/>
    <col min="7441" max="7448" width="11.42578125" style="178" customWidth="1"/>
    <col min="7449" max="7680" width="11.42578125" style="178"/>
    <col min="7681" max="7681" width="11.85546875" style="178" customWidth="1"/>
    <col min="7682" max="7682" width="46.7109375" style="178" customWidth="1"/>
    <col min="7683" max="7683" width="20" style="178" customWidth="1"/>
    <col min="7684" max="7684" width="23.42578125" style="178" customWidth="1"/>
    <col min="7685" max="7685" width="22.85546875" style="178" customWidth="1"/>
    <col min="7686" max="7686" width="11.42578125" style="178" customWidth="1"/>
    <col min="7687" max="7687" width="34.140625" style="178" customWidth="1"/>
    <col min="7688" max="7688" width="11.42578125" style="178" customWidth="1"/>
    <col min="7689" max="7696" width="0" style="178" hidden="1" customWidth="1"/>
    <col min="7697" max="7704" width="11.42578125" style="178" customWidth="1"/>
    <col min="7705" max="7936" width="11.42578125" style="178"/>
    <col min="7937" max="7937" width="11.85546875" style="178" customWidth="1"/>
    <col min="7938" max="7938" width="46.7109375" style="178" customWidth="1"/>
    <col min="7939" max="7939" width="20" style="178" customWidth="1"/>
    <col min="7940" max="7940" width="23.42578125" style="178" customWidth="1"/>
    <col min="7941" max="7941" width="22.85546875" style="178" customWidth="1"/>
    <col min="7942" max="7942" width="11.42578125" style="178" customWidth="1"/>
    <col min="7943" max="7943" width="34.140625" style="178" customWidth="1"/>
    <col min="7944" max="7944" width="11.42578125" style="178" customWidth="1"/>
    <col min="7945" max="7952" width="0" style="178" hidden="1" customWidth="1"/>
    <col min="7953" max="7960" width="11.42578125" style="178" customWidth="1"/>
    <col min="7961" max="8192" width="11.42578125" style="178"/>
    <col min="8193" max="8193" width="11.85546875" style="178" customWidth="1"/>
    <col min="8194" max="8194" width="46.7109375" style="178" customWidth="1"/>
    <col min="8195" max="8195" width="20" style="178" customWidth="1"/>
    <col min="8196" max="8196" width="23.42578125" style="178" customWidth="1"/>
    <col min="8197" max="8197" width="22.85546875" style="178" customWidth="1"/>
    <col min="8198" max="8198" width="11.42578125" style="178" customWidth="1"/>
    <col min="8199" max="8199" width="34.140625" style="178" customWidth="1"/>
    <col min="8200" max="8200" width="11.42578125" style="178" customWidth="1"/>
    <col min="8201" max="8208" width="0" style="178" hidden="1" customWidth="1"/>
    <col min="8209" max="8216" width="11.42578125" style="178" customWidth="1"/>
    <col min="8217" max="8448" width="11.42578125" style="178"/>
    <col min="8449" max="8449" width="11.85546875" style="178" customWidth="1"/>
    <col min="8450" max="8450" width="46.7109375" style="178" customWidth="1"/>
    <col min="8451" max="8451" width="20" style="178" customWidth="1"/>
    <col min="8452" max="8452" width="23.42578125" style="178" customWidth="1"/>
    <col min="8453" max="8453" width="22.85546875" style="178" customWidth="1"/>
    <col min="8454" max="8454" width="11.42578125" style="178" customWidth="1"/>
    <col min="8455" max="8455" width="34.140625" style="178" customWidth="1"/>
    <col min="8456" max="8456" width="11.42578125" style="178" customWidth="1"/>
    <col min="8457" max="8464" width="0" style="178" hidden="1" customWidth="1"/>
    <col min="8465" max="8472" width="11.42578125" style="178" customWidth="1"/>
    <col min="8473" max="8704" width="11.42578125" style="178"/>
    <col min="8705" max="8705" width="11.85546875" style="178" customWidth="1"/>
    <col min="8706" max="8706" width="46.7109375" style="178" customWidth="1"/>
    <col min="8707" max="8707" width="20" style="178" customWidth="1"/>
    <col min="8708" max="8708" width="23.42578125" style="178" customWidth="1"/>
    <col min="8709" max="8709" width="22.85546875" style="178" customWidth="1"/>
    <col min="8710" max="8710" width="11.42578125" style="178" customWidth="1"/>
    <col min="8711" max="8711" width="34.140625" style="178" customWidth="1"/>
    <col min="8712" max="8712" width="11.42578125" style="178" customWidth="1"/>
    <col min="8713" max="8720" width="0" style="178" hidden="1" customWidth="1"/>
    <col min="8721" max="8728" width="11.42578125" style="178" customWidth="1"/>
    <col min="8729" max="8960" width="11.42578125" style="178"/>
    <col min="8961" max="8961" width="11.85546875" style="178" customWidth="1"/>
    <col min="8962" max="8962" width="46.7109375" style="178" customWidth="1"/>
    <col min="8963" max="8963" width="20" style="178" customWidth="1"/>
    <col min="8964" max="8964" width="23.42578125" style="178" customWidth="1"/>
    <col min="8965" max="8965" width="22.85546875" style="178" customWidth="1"/>
    <col min="8966" max="8966" width="11.42578125" style="178" customWidth="1"/>
    <col min="8967" max="8967" width="34.140625" style="178" customWidth="1"/>
    <col min="8968" max="8968" width="11.42578125" style="178" customWidth="1"/>
    <col min="8969" max="8976" width="0" style="178" hidden="1" customWidth="1"/>
    <col min="8977" max="8984" width="11.42578125" style="178" customWidth="1"/>
    <col min="8985" max="9216" width="11.42578125" style="178"/>
    <col min="9217" max="9217" width="11.85546875" style="178" customWidth="1"/>
    <col min="9218" max="9218" width="46.7109375" style="178" customWidth="1"/>
    <col min="9219" max="9219" width="20" style="178" customWidth="1"/>
    <col min="9220" max="9220" width="23.42578125" style="178" customWidth="1"/>
    <col min="9221" max="9221" width="22.85546875" style="178" customWidth="1"/>
    <col min="9222" max="9222" width="11.42578125" style="178" customWidth="1"/>
    <col min="9223" max="9223" width="34.140625" style="178" customWidth="1"/>
    <col min="9224" max="9224" width="11.42578125" style="178" customWidth="1"/>
    <col min="9225" max="9232" width="0" style="178" hidden="1" customWidth="1"/>
    <col min="9233" max="9240" width="11.42578125" style="178" customWidth="1"/>
    <col min="9241" max="9472" width="11.42578125" style="178"/>
    <col min="9473" max="9473" width="11.85546875" style="178" customWidth="1"/>
    <col min="9474" max="9474" width="46.7109375" style="178" customWidth="1"/>
    <col min="9475" max="9475" width="20" style="178" customWidth="1"/>
    <col min="9476" max="9476" width="23.42578125" style="178" customWidth="1"/>
    <col min="9477" max="9477" width="22.85546875" style="178" customWidth="1"/>
    <col min="9478" max="9478" width="11.42578125" style="178" customWidth="1"/>
    <col min="9479" max="9479" width="34.140625" style="178" customWidth="1"/>
    <col min="9480" max="9480" width="11.42578125" style="178" customWidth="1"/>
    <col min="9481" max="9488" width="0" style="178" hidden="1" customWidth="1"/>
    <col min="9489" max="9496" width="11.42578125" style="178" customWidth="1"/>
    <col min="9497" max="9728" width="11.42578125" style="178"/>
    <col min="9729" max="9729" width="11.85546875" style="178" customWidth="1"/>
    <col min="9730" max="9730" width="46.7109375" style="178" customWidth="1"/>
    <col min="9731" max="9731" width="20" style="178" customWidth="1"/>
    <col min="9732" max="9732" width="23.42578125" style="178" customWidth="1"/>
    <col min="9733" max="9733" width="22.85546875" style="178" customWidth="1"/>
    <col min="9734" max="9734" width="11.42578125" style="178" customWidth="1"/>
    <col min="9735" max="9735" width="34.140625" style="178" customWidth="1"/>
    <col min="9736" max="9736" width="11.42578125" style="178" customWidth="1"/>
    <col min="9737" max="9744" width="0" style="178" hidden="1" customWidth="1"/>
    <col min="9745" max="9752" width="11.42578125" style="178" customWidth="1"/>
    <col min="9753" max="9984" width="11.42578125" style="178"/>
    <col min="9985" max="9985" width="11.85546875" style="178" customWidth="1"/>
    <col min="9986" max="9986" width="46.7109375" style="178" customWidth="1"/>
    <col min="9987" max="9987" width="20" style="178" customWidth="1"/>
    <col min="9988" max="9988" width="23.42578125" style="178" customWidth="1"/>
    <col min="9989" max="9989" width="22.85546875" style="178" customWidth="1"/>
    <col min="9990" max="9990" width="11.42578125" style="178" customWidth="1"/>
    <col min="9991" max="9991" width="34.140625" style="178" customWidth="1"/>
    <col min="9992" max="9992" width="11.42578125" style="178" customWidth="1"/>
    <col min="9993" max="10000" width="0" style="178" hidden="1" customWidth="1"/>
    <col min="10001" max="10008" width="11.42578125" style="178" customWidth="1"/>
    <col min="10009" max="10240" width="11.42578125" style="178"/>
    <col min="10241" max="10241" width="11.85546875" style="178" customWidth="1"/>
    <col min="10242" max="10242" width="46.7109375" style="178" customWidth="1"/>
    <col min="10243" max="10243" width="20" style="178" customWidth="1"/>
    <col min="10244" max="10244" width="23.42578125" style="178" customWidth="1"/>
    <col min="10245" max="10245" width="22.85546875" style="178" customWidth="1"/>
    <col min="10246" max="10246" width="11.42578125" style="178" customWidth="1"/>
    <col min="10247" max="10247" width="34.140625" style="178" customWidth="1"/>
    <col min="10248" max="10248" width="11.42578125" style="178" customWidth="1"/>
    <col min="10249" max="10256" width="0" style="178" hidden="1" customWidth="1"/>
    <col min="10257" max="10264" width="11.42578125" style="178" customWidth="1"/>
    <col min="10265" max="10496" width="11.42578125" style="178"/>
    <col min="10497" max="10497" width="11.85546875" style="178" customWidth="1"/>
    <col min="10498" max="10498" width="46.7109375" style="178" customWidth="1"/>
    <col min="10499" max="10499" width="20" style="178" customWidth="1"/>
    <col min="10500" max="10500" width="23.42578125" style="178" customWidth="1"/>
    <col min="10501" max="10501" width="22.85546875" style="178" customWidth="1"/>
    <col min="10502" max="10502" width="11.42578125" style="178" customWidth="1"/>
    <col min="10503" max="10503" width="34.140625" style="178" customWidth="1"/>
    <col min="10504" max="10504" width="11.42578125" style="178" customWidth="1"/>
    <col min="10505" max="10512" width="0" style="178" hidden="1" customWidth="1"/>
    <col min="10513" max="10520" width="11.42578125" style="178" customWidth="1"/>
    <col min="10521" max="10752" width="11.42578125" style="178"/>
    <col min="10753" max="10753" width="11.85546875" style="178" customWidth="1"/>
    <col min="10754" max="10754" width="46.7109375" style="178" customWidth="1"/>
    <col min="10755" max="10755" width="20" style="178" customWidth="1"/>
    <col min="10756" max="10756" width="23.42578125" style="178" customWidth="1"/>
    <col min="10757" max="10757" width="22.85546875" style="178" customWidth="1"/>
    <col min="10758" max="10758" width="11.42578125" style="178" customWidth="1"/>
    <col min="10759" max="10759" width="34.140625" style="178" customWidth="1"/>
    <col min="10760" max="10760" width="11.42578125" style="178" customWidth="1"/>
    <col min="10761" max="10768" width="0" style="178" hidden="1" customWidth="1"/>
    <col min="10769" max="10776" width="11.42578125" style="178" customWidth="1"/>
    <col min="10777" max="11008" width="11.42578125" style="178"/>
    <col min="11009" max="11009" width="11.85546875" style="178" customWidth="1"/>
    <col min="11010" max="11010" width="46.7109375" style="178" customWidth="1"/>
    <col min="11011" max="11011" width="20" style="178" customWidth="1"/>
    <col min="11012" max="11012" width="23.42578125" style="178" customWidth="1"/>
    <col min="11013" max="11013" width="22.85546875" style="178" customWidth="1"/>
    <col min="11014" max="11014" width="11.42578125" style="178" customWidth="1"/>
    <col min="11015" max="11015" width="34.140625" style="178" customWidth="1"/>
    <col min="11016" max="11016" width="11.42578125" style="178" customWidth="1"/>
    <col min="11017" max="11024" width="0" style="178" hidden="1" customWidth="1"/>
    <col min="11025" max="11032" width="11.42578125" style="178" customWidth="1"/>
    <col min="11033" max="11264" width="11.42578125" style="178"/>
    <col min="11265" max="11265" width="11.85546875" style="178" customWidth="1"/>
    <col min="11266" max="11266" width="46.7109375" style="178" customWidth="1"/>
    <col min="11267" max="11267" width="20" style="178" customWidth="1"/>
    <col min="11268" max="11268" width="23.42578125" style="178" customWidth="1"/>
    <col min="11269" max="11269" width="22.85546875" style="178" customWidth="1"/>
    <col min="11270" max="11270" width="11.42578125" style="178" customWidth="1"/>
    <col min="11271" max="11271" width="34.140625" style="178" customWidth="1"/>
    <col min="11272" max="11272" width="11.42578125" style="178" customWidth="1"/>
    <col min="11273" max="11280" width="0" style="178" hidden="1" customWidth="1"/>
    <col min="11281" max="11288" width="11.42578125" style="178" customWidth="1"/>
    <col min="11289" max="11520" width="11.42578125" style="178"/>
    <col min="11521" max="11521" width="11.85546875" style="178" customWidth="1"/>
    <col min="11522" max="11522" width="46.7109375" style="178" customWidth="1"/>
    <col min="11523" max="11523" width="20" style="178" customWidth="1"/>
    <col min="11524" max="11524" width="23.42578125" style="178" customWidth="1"/>
    <col min="11525" max="11525" width="22.85546875" style="178" customWidth="1"/>
    <col min="11526" max="11526" width="11.42578125" style="178" customWidth="1"/>
    <col min="11527" max="11527" width="34.140625" style="178" customWidth="1"/>
    <col min="11528" max="11528" width="11.42578125" style="178" customWidth="1"/>
    <col min="11529" max="11536" width="0" style="178" hidden="1" customWidth="1"/>
    <col min="11537" max="11544" width="11.42578125" style="178" customWidth="1"/>
    <col min="11545" max="11776" width="11.42578125" style="178"/>
    <col min="11777" max="11777" width="11.85546875" style="178" customWidth="1"/>
    <col min="11778" max="11778" width="46.7109375" style="178" customWidth="1"/>
    <col min="11779" max="11779" width="20" style="178" customWidth="1"/>
    <col min="11780" max="11780" width="23.42578125" style="178" customWidth="1"/>
    <col min="11781" max="11781" width="22.85546875" style="178" customWidth="1"/>
    <col min="11782" max="11782" width="11.42578125" style="178" customWidth="1"/>
    <col min="11783" max="11783" width="34.140625" style="178" customWidth="1"/>
    <col min="11784" max="11784" width="11.42578125" style="178" customWidth="1"/>
    <col min="11785" max="11792" width="0" style="178" hidden="1" customWidth="1"/>
    <col min="11793" max="11800" width="11.42578125" style="178" customWidth="1"/>
    <col min="11801" max="12032" width="11.42578125" style="178"/>
    <col min="12033" max="12033" width="11.85546875" style="178" customWidth="1"/>
    <col min="12034" max="12034" width="46.7109375" style="178" customWidth="1"/>
    <col min="12035" max="12035" width="20" style="178" customWidth="1"/>
    <col min="12036" max="12036" width="23.42578125" style="178" customWidth="1"/>
    <col min="12037" max="12037" width="22.85546875" style="178" customWidth="1"/>
    <col min="12038" max="12038" width="11.42578125" style="178" customWidth="1"/>
    <col min="12039" max="12039" width="34.140625" style="178" customWidth="1"/>
    <col min="12040" max="12040" width="11.42578125" style="178" customWidth="1"/>
    <col min="12041" max="12048" width="0" style="178" hidden="1" customWidth="1"/>
    <col min="12049" max="12056" width="11.42578125" style="178" customWidth="1"/>
    <col min="12057" max="12288" width="11.42578125" style="178"/>
    <col min="12289" max="12289" width="11.85546875" style="178" customWidth="1"/>
    <col min="12290" max="12290" width="46.7109375" style="178" customWidth="1"/>
    <col min="12291" max="12291" width="20" style="178" customWidth="1"/>
    <col min="12292" max="12292" width="23.42578125" style="178" customWidth="1"/>
    <col min="12293" max="12293" width="22.85546875" style="178" customWidth="1"/>
    <col min="12294" max="12294" width="11.42578125" style="178" customWidth="1"/>
    <col min="12295" max="12295" width="34.140625" style="178" customWidth="1"/>
    <col min="12296" max="12296" width="11.42578125" style="178" customWidth="1"/>
    <col min="12297" max="12304" width="0" style="178" hidden="1" customWidth="1"/>
    <col min="12305" max="12312" width="11.42578125" style="178" customWidth="1"/>
    <col min="12313" max="12544" width="11.42578125" style="178"/>
    <col min="12545" max="12545" width="11.85546875" style="178" customWidth="1"/>
    <col min="12546" max="12546" width="46.7109375" style="178" customWidth="1"/>
    <col min="12547" max="12547" width="20" style="178" customWidth="1"/>
    <col min="12548" max="12548" width="23.42578125" style="178" customWidth="1"/>
    <col min="12549" max="12549" width="22.85546875" style="178" customWidth="1"/>
    <col min="12550" max="12550" width="11.42578125" style="178" customWidth="1"/>
    <col min="12551" max="12551" width="34.140625" style="178" customWidth="1"/>
    <col min="12552" max="12552" width="11.42578125" style="178" customWidth="1"/>
    <col min="12553" max="12560" width="0" style="178" hidden="1" customWidth="1"/>
    <col min="12561" max="12568" width="11.42578125" style="178" customWidth="1"/>
    <col min="12569" max="12800" width="11.42578125" style="178"/>
    <col min="12801" max="12801" width="11.85546875" style="178" customWidth="1"/>
    <col min="12802" max="12802" width="46.7109375" style="178" customWidth="1"/>
    <col min="12803" max="12803" width="20" style="178" customWidth="1"/>
    <col min="12804" max="12804" width="23.42578125" style="178" customWidth="1"/>
    <col min="12805" max="12805" width="22.85546875" style="178" customWidth="1"/>
    <col min="12806" max="12806" width="11.42578125" style="178" customWidth="1"/>
    <col min="12807" max="12807" width="34.140625" style="178" customWidth="1"/>
    <col min="12808" max="12808" width="11.42578125" style="178" customWidth="1"/>
    <col min="12809" max="12816" width="0" style="178" hidden="1" customWidth="1"/>
    <col min="12817" max="12824" width="11.42578125" style="178" customWidth="1"/>
    <col min="12825" max="13056" width="11.42578125" style="178"/>
    <col min="13057" max="13057" width="11.85546875" style="178" customWidth="1"/>
    <col min="13058" max="13058" width="46.7109375" style="178" customWidth="1"/>
    <col min="13059" max="13059" width="20" style="178" customWidth="1"/>
    <col min="13060" max="13060" width="23.42578125" style="178" customWidth="1"/>
    <col min="13061" max="13061" width="22.85546875" style="178" customWidth="1"/>
    <col min="13062" max="13062" width="11.42578125" style="178" customWidth="1"/>
    <col min="13063" max="13063" width="34.140625" style="178" customWidth="1"/>
    <col min="13064" max="13064" width="11.42578125" style="178" customWidth="1"/>
    <col min="13065" max="13072" width="0" style="178" hidden="1" customWidth="1"/>
    <col min="13073" max="13080" width="11.42578125" style="178" customWidth="1"/>
    <col min="13081" max="13312" width="11.42578125" style="178"/>
    <col min="13313" max="13313" width="11.85546875" style="178" customWidth="1"/>
    <col min="13314" max="13314" width="46.7109375" style="178" customWidth="1"/>
    <col min="13315" max="13315" width="20" style="178" customWidth="1"/>
    <col min="13316" max="13316" width="23.42578125" style="178" customWidth="1"/>
    <col min="13317" max="13317" width="22.85546875" style="178" customWidth="1"/>
    <col min="13318" max="13318" width="11.42578125" style="178" customWidth="1"/>
    <col min="13319" max="13319" width="34.140625" style="178" customWidth="1"/>
    <col min="13320" max="13320" width="11.42578125" style="178" customWidth="1"/>
    <col min="13321" max="13328" width="0" style="178" hidden="1" customWidth="1"/>
    <col min="13329" max="13336" width="11.42578125" style="178" customWidth="1"/>
    <col min="13337" max="13568" width="11.42578125" style="178"/>
    <col min="13569" max="13569" width="11.85546875" style="178" customWidth="1"/>
    <col min="13570" max="13570" width="46.7109375" style="178" customWidth="1"/>
    <col min="13571" max="13571" width="20" style="178" customWidth="1"/>
    <col min="13572" max="13572" width="23.42578125" style="178" customWidth="1"/>
    <col min="13573" max="13573" width="22.85546875" style="178" customWidth="1"/>
    <col min="13574" max="13574" width="11.42578125" style="178" customWidth="1"/>
    <col min="13575" max="13575" width="34.140625" style="178" customWidth="1"/>
    <col min="13576" max="13576" width="11.42578125" style="178" customWidth="1"/>
    <col min="13577" max="13584" width="0" style="178" hidden="1" customWidth="1"/>
    <col min="13585" max="13592" width="11.42578125" style="178" customWidth="1"/>
    <col min="13593" max="13824" width="11.42578125" style="178"/>
    <col min="13825" max="13825" width="11.85546875" style="178" customWidth="1"/>
    <col min="13826" max="13826" width="46.7109375" style="178" customWidth="1"/>
    <col min="13827" max="13827" width="20" style="178" customWidth="1"/>
    <col min="13828" max="13828" width="23.42578125" style="178" customWidth="1"/>
    <col min="13829" max="13829" width="22.85546875" style="178" customWidth="1"/>
    <col min="13830" max="13830" width="11.42578125" style="178" customWidth="1"/>
    <col min="13831" max="13831" width="34.140625" style="178" customWidth="1"/>
    <col min="13832" max="13832" width="11.42578125" style="178" customWidth="1"/>
    <col min="13833" max="13840" width="0" style="178" hidden="1" customWidth="1"/>
    <col min="13841" max="13848" width="11.42578125" style="178" customWidth="1"/>
    <col min="13849" max="14080" width="11.42578125" style="178"/>
    <col min="14081" max="14081" width="11.85546875" style="178" customWidth="1"/>
    <col min="14082" max="14082" width="46.7109375" style="178" customWidth="1"/>
    <col min="14083" max="14083" width="20" style="178" customWidth="1"/>
    <col min="14084" max="14084" width="23.42578125" style="178" customWidth="1"/>
    <col min="14085" max="14085" width="22.85546875" style="178" customWidth="1"/>
    <col min="14086" max="14086" width="11.42578125" style="178" customWidth="1"/>
    <col min="14087" max="14087" width="34.140625" style="178" customWidth="1"/>
    <col min="14088" max="14088" width="11.42578125" style="178" customWidth="1"/>
    <col min="14089" max="14096" width="0" style="178" hidden="1" customWidth="1"/>
    <col min="14097" max="14104" width="11.42578125" style="178" customWidth="1"/>
    <col min="14105" max="14336" width="11.42578125" style="178"/>
    <col min="14337" max="14337" width="11.85546875" style="178" customWidth="1"/>
    <col min="14338" max="14338" width="46.7109375" style="178" customWidth="1"/>
    <col min="14339" max="14339" width="20" style="178" customWidth="1"/>
    <col min="14340" max="14340" width="23.42578125" style="178" customWidth="1"/>
    <col min="14341" max="14341" width="22.85546875" style="178" customWidth="1"/>
    <col min="14342" max="14342" width="11.42578125" style="178" customWidth="1"/>
    <col min="14343" max="14343" width="34.140625" style="178" customWidth="1"/>
    <col min="14344" max="14344" width="11.42578125" style="178" customWidth="1"/>
    <col min="14345" max="14352" width="0" style="178" hidden="1" customWidth="1"/>
    <col min="14353" max="14360" width="11.42578125" style="178" customWidth="1"/>
    <col min="14361" max="14592" width="11.42578125" style="178"/>
    <col min="14593" max="14593" width="11.85546875" style="178" customWidth="1"/>
    <col min="14594" max="14594" width="46.7109375" style="178" customWidth="1"/>
    <col min="14595" max="14595" width="20" style="178" customWidth="1"/>
    <col min="14596" max="14596" width="23.42578125" style="178" customWidth="1"/>
    <col min="14597" max="14597" width="22.85546875" style="178" customWidth="1"/>
    <col min="14598" max="14598" width="11.42578125" style="178" customWidth="1"/>
    <col min="14599" max="14599" width="34.140625" style="178" customWidth="1"/>
    <col min="14600" max="14600" width="11.42578125" style="178" customWidth="1"/>
    <col min="14601" max="14608" width="0" style="178" hidden="1" customWidth="1"/>
    <col min="14609" max="14616" width="11.42578125" style="178" customWidth="1"/>
    <col min="14617" max="14848" width="11.42578125" style="178"/>
    <col min="14849" max="14849" width="11.85546875" style="178" customWidth="1"/>
    <col min="14850" max="14850" width="46.7109375" style="178" customWidth="1"/>
    <col min="14851" max="14851" width="20" style="178" customWidth="1"/>
    <col min="14852" max="14852" width="23.42578125" style="178" customWidth="1"/>
    <col min="14853" max="14853" width="22.85546875" style="178" customWidth="1"/>
    <col min="14854" max="14854" width="11.42578125" style="178" customWidth="1"/>
    <col min="14855" max="14855" width="34.140625" style="178" customWidth="1"/>
    <col min="14856" max="14856" width="11.42578125" style="178" customWidth="1"/>
    <col min="14857" max="14864" width="0" style="178" hidden="1" customWidth="1"/>
    <col min="14865" max="14872" width="11.42578125" style="178" customWidth="1"/>
    <col min="14873" max="15104" width="11.42578125" style="178"/>
    <col min="15105" max="15105" width="11.85546875" style="178" customWidth="1"/>
    <col min="15106" max="15106" width="46.7109375" style="178" customWidth="1"/>
    <col min="15107" max="15107" width="20" style="178" customWidth="1"/>
    <col min="15108" max="15108" width="23.42578125" style="178" customWidth="1"/>
    <col min="15109" max="15109" width="22.85546875" style="178" customWidth="1"/>
    <col min="15110" max="15110" width="11.42578125" style="178" customWidth="1"/>
    <col min="15111" max="15111" width="34.140625" style="178" customWidth="1"/>
    <col min="15112" max="15112" width="11.42578125" style="178" customWidth="1"/>
    <col min="15113" max="15120" width="0" style="178" hidden="1" customWidth="1"/>
    <col min="15121" max="15128" width="11.42578125" style="178" customWidth="1"/>
    <col min="15129" max="15360" width="11.42578125" style="178"/>
    <col min="15361" max="15361" width="11.85546875" style="178" customWidth="1"/>
    <col min="15362" max="15362" width="46.7109375" style="178" customWidth="1"/>
    <col min="15363" max="15363" width="20" style="178" customWidth="1"/>
    <col min="15364" max="15364" width="23.42578125" style="178" customWidth="1"/>
    <col min="15365" max="15365" width="22.85546875" style="178" customWidth="1"/>
    <col min="15366" max="15366" width="11.42578125" style="178" customWidth="1"/>
    <col min="15367" max="15367" width="34.140625" style="178" customWidth="1"/>
    <col min="15368" max="15368" width="11.42578125" style="178" customWidth="1"/>
    <col min="15369" max="15376" width="0" style="178" hidden="1" customWidth="1"/>
    <col min="15377" max="15384" width="11.42578125" style="178" customWidth="1"/>
    <col min="15385" max="15616" width="11.42578125" style="178"/>
    <col min="15617" max="15617" width="11.85546875" style="178" customWidth="1"/>
    <col min="15618" max="15618" width="46.7109375" style="178" customWidth="1"/>
    <col min="15619" max="15619" width="20" style="178" customWidth="1"/>
    <col min="15620" max="15620" width="23.42578125" style="178" customWidth="1"/>
    <col min="15621" max="15621" width="22.85546875" style="178" customWidth="1"/>
    <col min="15622" max="15622" width="11.42578125" style="178" customWidth="1"/>
    <col min="15623" max="15623" width="34.140625" style="178" customWidth="1"/>
    <col min="15624" max="15624" width="11.42578125" style="178" customWidth="1"/>
    <col min="15625" max="15632" width="0" style="178" hidden="1" customWidth="1"/>
    <col min="15633" max="15640" width="11.42578125" style="178" customWidth="1"/>
    <col min="15641" max="15872" width="11.42578125" style="178"/>
    <col min="15873" max="15873" width="11.85546875" style="178" customWidth="1"/>
    <col min="15874" max="15874" width="46.7109375" style="178" customWidth="1"/>
    <col min="15875" max="15875" width="20" style="178" customWidth="1"/>
    <col min="15876" max="15876" width="23.42578125" style="178" customWidth="1"/>
    <col min="15877" max="15877" width="22.85546875" style="178" customWidth="1"/>
    <col min="15878" max="15878" width="11.42578125" style="178" customWidth="1"/>
    <col min="15879" max="15879" width="34.140625" style="178" customWidth="1"/>
    <col min="15880" max="15880" width="11.42578125" style="178" customWidth="1"/>
    <col min="15881" max="15888" width="0" style="178" hidden="1" customWidth="1"/>
    <col min="15889" max="15896" width="11.42578125" style="178" customWidth="1"/>
    <col min="15897" max="16128" width="11.42578125" style="178"/>
    <col min="16129" max="16129" width="11.85546875" style="178" customWidth="1"/>
    <col min="16130" max="16130" width="46.7109375" style="178" customWidth="1"/>
    <col min="16131" max="16131" width="20" style="178" customWidth="1"/>
    <col min="16132" max="16132" width="23.42578125" style="178" customWidth="1"/>
    <col min="16133" max="16133" width="22.85546875" style="178" customWidth="1"/>
    <col min="16134" max="16134" width="11.42578125" style="178" customWidth="1"/>
    <col min="16135" max="16135" width="34.140625" style="178" customWidth="1"/>
    <col min="16136" max="16136" width="11.42578125" style="178" customWidth="1"/>
    <col min="16137" max="16144" width="0" style="178" hidden="1" customWidth="1"/>
    <col min="16145" max="16152" width="11.42578125" style="178" customWidth="1"/>
    <col min="16153" max="16384" width="11.425781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c r="E3" s="948"/>
    </row>
    <row r="4" spans="1:15" ht="21.95" customHeight="1">
      <c r="A4" s="931" t="s">
        <v>310</v>
      </c>
      <c r="B4" s="931"/>
      <c r="C4" s="931"/>
      <c r="D4" s="931"/>
      <c r="E4" s="931"/>
    </row>
    <row r="5" spans="1:15" ht="12" customHeight="1">
      <c r="A5" s="149"/>
      <c r="B5" s="150"/>
      <c r="C5" s="150"/>
      <c r="D5" s="150"/>
      <c r="E5" s="150"/>
    </row>
    <row r="6" spans="1:15" ht="18" customHeight="1">
      <c r="A6" s="44" t="str">
        <f>'Sch-1'!A6</f>
        <v>Bidder’s Name and Address  (Sole Bidder) :</v>
      </c>
      <c r="D6" s="151" t="s">
        <v>1</v>
      </c>
    </row>
    <row r="7" spans="1:15" ht="18" customHeight="1">
      <c r="A7" s="152" t="str">
        <f>'[1]Sch-1'!A7</f>
        <v/>
      </c>
      <c r="D7" s="153" t="str">
        <f>'Sch-1'!L7</f>
        <v>Contract Services</v>
      </c>
    </row>
    <row r="8" spans="1:15" ht="18" customHeight="1">
      <c r="A8" s="51" t="s">
        <v>43</v>
      </c>
      <c r="B8" s="929" t="str">
        <f>IF('Sch-1'!C8=0, "", 'Sch-1'!C8)</f>
        <v/>
      </c>
      <c r="C8" s="929"/>
      <c r="D8" s="153" t="str">
        <f>'Sch-1'!L8</f>
        <v>Power Grid Corporation of India Ltd.,</v>
      </c>
    </row>
    <row r="9" spans="1:15" ht="18" customHeight="1">
      <c r="A9" s="51" t="s">
        <v>44</v>
      </c>
      <c r="B9" s="929" t="str">
        <f>IF('Sch-1'!C9=0, "", 'Sch-1'!C9)</f>
        <v/>
      </c>
      <c r="C9" s="929"/>
      <c r="D9" s="153" t="str">
        <f>'Sch-1'!L9</f>
        <v>"Saudamini", Plot No.-2</v>
      </c>
    </row>
    <row r="10" spans="1:15" ht="18" customHeight="1">
      <c r="A10" s="52"/>
      <c r="B10" s="929" t="str">
        <f>IF('Sch-1'!C10=0, "", 'Sch-1'!C10)</f>
        <v/>
      </c>
      <c r="C10" s="929"/>
      <c r="D10" s="153" t="str">
        <f>'Sch-1'!L10</f>
        <v xml:space="preserve">Sector-29, </v>
      </c>
    </row>
    <row r="11" spans="1:15" ht="18" customHeight="1">
      <c r="A11" s="52"/>
      <c r="B11" s="929" t="str">
        <f>IF('Sch-1'!C11=0, "", 'Sch-1'!C11)</f>
        <v/>
      </c>
      <c r="C11" s="929"/>
      <c r="D11" s="153" t="str">
        <f>'Sch-1'!L11</f>
        <v>Gurgaon (Haryana) - 122001</v>
      </c>
    </row>
    <row r="12" spans="1:15" ht="8.1" customHeight="1"/>
    <row r="13" spans="1:15" ht="21.95" customHeight="1">
      <c r="A13" s="154" t="s">
        <v>116</v>
      </c>
      <c r="B13" s="933" t="s">
        <v>117</v>
      </c>
      <c r="C13" s="934"/>
      <c r="D13" s="935" t="s">
        <v>118</v>
      </c>
      <c r="E13" s="936"/>
      <c r="I13" s="937"/>
      <c r="J13" s="937"/>
      <c r="K13" s="937"/>
      <c r="M13" s="938"/>
      <c r="N13" s="938"/>
      <c r="O13" s="938"/>
    </row>
    <row r="14" spans="1:15" ht="18" customHeight="1">
      <c r="A14" s="155" t="s">
        <v>119</v>
      </c>
      <c r="B14" s="939" t="s">
        <v>311</v>
      </c>
      <c r="C14" s="940"/>
      <c r="D14" s="941">
        <f>'Sch-1'!R229+'Sch-7'!R25</f>
        <v>0</v>
      </c>
      <c r="E14" s="942"/>
      <c r="F14" s="178"/>
      <c r="G14" s="178"/>
      <c r="I14" s="480"/>
      <c r="K14" s="480"/>
      <c r="M14" s="480"/>
      <c r="O14" s="156"/>
    </row>
    <row r="15" spans="1:15" ht="75.75" customHeight="1">
      <c r="A15" s="157"/>
      <c r="B15" s="945" t="s">
        <v>312</v>
      </c>
      <c r="C15" s="945"/>
      <c r="D15" s="945"/>
      <c r="E15" s="945"/>
      <c r="G15" s="158"/>
    </row>
    <row r="16" spans="1:15" ht="18" customHeight="1">
      <c r="A16" s="155" t="s">
        <v>120</v>
      </c>
      <c r="B16" s="939" t="s">
        <v>313</v>
      </c>
      <c r="C16" s="946"/>
      <c r="D16" s="947">
        <f>'Sch-3'!U207</f>
        <v>0</v>
      </c>
      <c r="E16" s="947"/>
      <c r="F16" s="575"/>
      <c r="I16" s="480"/>
      <c r="K16" s="481"/>
      <c r="M16" s="480"/>
      <c r="O16" s="159"/>
    </row>
    <row r="17" spans="1:15" ht="72.75" customHeight="1">
      <c r="A17" s="157"/>
      <c r="B17" s="945" t="s">
        <v>314</v>
      </c>
      <c r="C17" s="945"/>
      <c r="D17" s="945"/>
      <c r="E17" s="945"/>
      <c r="G17" s="160"/>
      <c r="I17" s="482"/>
      <c r="M17" s="482"/>
    </row>
    <row r="18" spans="1:15" ht="24" customHeight="1">
      <c r="A18" s="510"/>
      <c r="B18" s="943" t="s">
        <v>315</v>
      </c>
      <c r="C18" s="943"/>
      <c r="D18" s="944">
        <f>SUM(D14,D16)</f>
        <v>0</v>
      </c>
      <c r="E18" s="944"/>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5" customHeight="1">
      <c r="A25" s="176"/>
      <c r="B25" s="176"/>
      <c r="C25" s="176"/>
      <c r="D25" s="176"/>
      <c r="E25" s="177"/>
    </row>
    <row r="26" spans="1:15" ht="21.95" customHeight="1">
      <c r="A26" s="176"/>
      <c r="B26" s="176"/>
      <c r="C26" s="176"/>
      <c r="D26" s="176"/>
      <c r="E26" s="177"/>
    </row>
    <row r="27" spans="1:15" ht="21.95" customHeight="1">
      <c r="A27" s="176"/>
      <c r="B27" s="176"/>
      <c r="C27" s="176"/>
      <c r="D27" s="176"/>
      <c r="E27" s="177"/>
    </row>
    <row r="28" spans="1:15" ht="21.95" customHeight="1">
      <c r="A28" s="176"/>
      <c r="B28" s="176"/>
      <c r="C28" s="176"/>
      <c r="D28" s="176"/>
      <c r="E28" s="177"/>
    </row>
    <row r="29" spans="1:15" ht="21.95" customHeight="1">
      <c r="A29" s="176"/>
      <c r="B29" s="176"/>
      <c r="C29" s="176"/>
      <c r="D29" s="176"/>
      <c r="E29" s="177"/>
    </row>
    <row r="30" spans="1:15" ht="21.95" customHeight="1">
      <c r="A30" s="176"/>
      <c r="B30" s="176"/>
      <c r="C30" s="176"/>
      <c r="D30" s="176"/>
      <c r="E30" s="177"/>
    </row>
    <row r="31" spans="1:15" ht="24.95" customHeight="1">
      <c r="A31" s="175"/>
      <c r="B31" s="175"/>
      <c r="C31" s="175"/>
      <c r="D31" s="175"/>
      <c r="E31" s="175"/>
    </row>
    <row r="32" spans="1:15" ht="24.95" customHeight="1">
      <c r="A32" s="175"/>
      <c r="B32" s="175"/>
      <c r="C32" s="175"/>
      <c r="D32" s="175"/>
      <c r="E32" s="175"/>
    </row>
    <row r="33" spans="1:5" ht="24.95" customHeight="1">
      <c r="A33" s="175"/>
      <c r="B33" s="175"/>
      <c r="C33" s="175"/>
      <c r="D33" s="175"/>
      <c r="E33" s="175"/>
    </row>
    <row r="34" spans="1:5" ht="24.95" customHeight="1">
      <c r="A34" s="175"/>
      <c r="B34" s="175"/>
      <c r="C34" s="175"/>
      <c r="D34" s="175"/>
      <c r="E34" s="175"/>
    </row>
    <row r="35" spans="1:5" ht="24.95" customHeight="1">
      <c r="A35" s="175"/>
      <c r="B35" s="175"/>
      <c r="C35" s="175"/>
      <c r="D35" s="175"/>
      <c r="E35" s="175"/>
    </row>
    <row r="36" spans="1:5" ht="24.95" customHeight="1">
      <c r="A36" s="175"/>
      <c r="B36" s="175"/>
      <c r="C36" s="175"/>
      <c r="D36" s="175"/>
      <c r="E36" s="175"/>
    </row>
    <row r="37" spans="1:5" ht="24.95" customHeight="1">
      <c r="A37" s="175"/>
      <c r="B37" s="175"/>
      <c r="C37" s="175"/>
      <c r="D37" s="175"/>
      <c r="E37" s="175"/>
    </row>
    <row r="38" spans="1:5" ht="24.95" customHeight="1">
      <c r="A38" s="175"/>
      <c r="B38" s="175"/>
      <c r="C38" s="175"/>
      <c r="D38" s="175"/>
      <c r="E38" s="175"/>
    </row>
    <row r="39" spans="1:5" ht="24.95" customHeight="1">
      <c r="A39" s="175"/>
      <c r="B39" s="175"/>
      <c r="C39" s="175"/>
      <c r="D39" s="175"/>
      <c r="E39" s="175"/>
    </row>
    <row r="40" spans="1:5" ht="24.95" customHeight="1">
      <c r="A40" s="175"/>
      <c r="B40" s="175"/>
      <c r="C40" s="175"/>
      <c r="D40" s="175"/>
      <c r="E40" s="175"/>
    </row>
    <row r="41" spans="1:5" ht="24.95" customHeight="1">
      <c r="A41" s="175"/>
      <c r="B41" s="175"/>
      <c r="C41" s="175"/>
      <c r="D41" s="175"/>
      <c r="E41" s="175"/>
    </row>
    <row r="42" spans="1:5" ht="24.95" customHeight="1">
      <c r="A42" s="175"/>
      <c r="B42" s="175"/>
      <c r="C42" s="175"/>
      <c r="D42" s="175"/>
      <c r="E42" s="175"/>
    </row>
    <row r="43" spans="1:5" ht="24.95" customHeight="1">
      <c r="A43" s="175"/>
      <c r="B43" s="175"/>
      <c r="C43" s="175"/>
      <c r="D43" s="175"/>
      <c r="E43" s="175"/>
    </row>
    <row r="44" spans="1:5" ht="24.95" customHeight="1">
      <c r="A44" s="175"/>
      <c r="B44" s="175"/>
      <c r="C44" s="175"/>
      <c r="D44" s="175"/>
      <c r="E44" s="175"/>
    </row>
    <row r="45" spans="1:5" ht="24.95" customHeight="1">
      <c r="A45" s="175"/>
      <c r="B45" s="175"/>
      <c r="C45" s="175"/>
      <c r="D45" s="175"/>
      <c r="E45" s="175"/>
    </row>
    <row r="46" spans="1:5" ht="24.95" customHeight="1">
      <c r="A46" s="175"/>
      <c r="B46" s="175"/>
      <c r="C46" s="175"/>
      <c r="D46" s="175"/>
      <c r="E46" s="175"/>
    </row>
    <row r="47" spans="1:5" ht="24.95" customHeight="1">
      <c r="A47" s="175"/>
      <c r="B47" s="175"/>
      <c r="C47" s="175"/>
      <c r="D47" s="175"/>
      <c r="E47" s="175"/>
    </row>
    <row r="48" spans="1:5" ht="24.95" customHeight="1">
      <c r="A48" s="175"/>
      <c r="B48" s="175"/>
      <c r="C48" s="175"/>
      <c r="D48" s="175"/>
      <c r="E48" s="175"/>
    </row>
    <row r="49" spans="1:5" ht="24.95" customHeight="1">
      <c r="A49" s="175"/>
      <c r="B49" s="175"/>
      <c r="C49" s="175"/>
      <c r="D49" s="175"/>
      <c r="E49" s="175"/>
    </row>
    <row r="50" spans="1:5" ht="24.95" customHeight="1">
      <c r="A50" s="175"/>
      <c r="B50" s="175"/>
      <c r="C50" s="175"/>
      <c r="D50" s="175"/>
      <c r="E50" s="175"/>
    </row>
    <row r="51" spans="1:5" ht="24.95" customHeight="1">
      <c r="A51" s="175"/>
      <c r="B51" s="175"/>
      <c r="C51" s="175"/>
      <c r="D51" s="175"/>
      <c r="E51" s="175"/>
    </row>
    <row r="52" spans="1:5" ht="24.95" customHeight="1">
      <c r="A52" s="175"/>
      <c r="B52" s="175"/>
      <c r="C52" s="175"/>
      <c r="D52" s="175"/>
      <c r="E52" s="175"/>
    </row>
    <row r="53" spans="1:5" ht="24.95"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selectLockedCells="1"/>
  <dataConsolidate/>
  <customSheetViews>
    <customSheetView guid="{45F3AF0C-46B9-4B87-BFCB-FE4EE3F9A2E7}"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A4C17E8F-58CD-4EED-9A5E-AA156D6F7BD9}"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zoomScaleNormal="100" zoomScaleSheetLayoutView="100" workbookViewId="0">
      <selection activeCell="D20" sqref="D20"/>
    </sheetView>
  </sheetViews>
  <sheetFormatPr defaultColWidth="11.42578125" defaultRowHeight="16.5"/>
  <cols>
    <col min="1" max="1" width="12.140625" style="50" customWidth="1"/>
    <col min="2" max="2" width="31.42578125" style="50" customWidth="1"/>
    <col min="3" max="3" width="24" style="50" customWidth="1"/>
    <col min="4" max="4" width="39.28515625" style="50" customWidth="1"/>
    <col min="5" max="256" width="11.42578125" style="178"/>
    <col min="257" max="257" width="12.140625" style="178" customWidth="1"/>
    <col min="258" max="258" width="31.42578125" style="178" customWidth="1"/>
    <col min="259" max="259" width="24" style="178" customWidth="1"/>
    <col min="260" max="260" width="39.28515625" style="178" customWidth="1"/>
    <col min="261" max="512" width="11.42578125" style="178"/>
    <col min="513" max="513" width="12.140625" style="178" customWidth="1"/>
    <col min="514" max="514" width="31.42578125" style="178" customWidth="1"/>
    <col min="515" max="515" width="24" style="178" customWidth="1"/>
    <col min="516" max="516" width="39.28515625" style="178" customWidth="1"/>
    <col min="517" max="768" width="11.42578125" style="178"/>
    <col min="769" max="769" width="12.140625" style="178" customWidth="1"/>
    <col min="770" max="770" width="31.42578125" style="178" customWidth="1"/>
    <col min="771" max="771" width="24" style="178" customWidth="1"/>
    <col min="772" max="772" width="39.28515625" style="178" customWidth="1"/>
    <col min="773" max="1024" width="11.42578125" style="178"/>
    <col min="1025" max="1025" width="12.140625" style="178" customWidth="1"/>
    <col min="1026" max="1026" width="31.42578125" style="178" customWidth="1"/>
    <col min="1027" max="1027" width="24" style="178" customWidth="1"/>
    <col min="1028" max="1028" width="39.28515625" style="178" customWidth="1"/>
    <col min="1029" max="1280" width="11.42578125" style="178"/>
    <col min="1281" max="1281" width="12.140625" style="178" customWidth="1"/>
    <col min="1282" max="1282" width="31.42578125" style="178" customWidth="1"/>
    <col min="1283" max="1283" width="24" style="178" customWidth="1"/>
    <col min="1284" max="1284" width="39.28515625" style="178" customWidth="1"/>
    <col min="1285" max="1536" width="11.42578125" style="178"/>
    <col min="1537" max="1537" width="12.140625" style="178" customWidth="1"/>
    <col min="1538" max="1538" width="31.42578125" style="178" customWidth="1"/>
    <col min="1539" max="1539" width="24" style="178" customWidth="1"/>
    <col min="1540" max="1540" width="39.28515625" style="178" customWidth="1"/>
    <col min="1541" max="1792" width="11.42578125" style="178"/>
    <col min="1793" max="1793" width="12.140625" style="178" customWidth="1"/>
    <col min="1794" max="1794" width="31.42578125" style="178" customWidth="1"/>
    <col min="1795" max="1795" width="24" style="178" customWidth="1"/>
    <col min="1796" max="1796" width="39.28515625" style="178" customWidth="1"/>
    <col min="1797" max="2048" width="11.42578125" style="178"/>
    <col min="2049" max="2049" width="12.140625" style="178" customWidth="1"/>
    <col min="2050" max="2050" width="31.42578125" style="178" customWidth="1"/>
    <col min="2051" max="2051" width="24" style="178" customWidth="1"/>
    <col min="2052" max="2052" width="39.28515625" style="178" customWidth="1"/>
    <col min="2053" max="2304" width="11.42578125" style="178"/>
    <col min="2305" max="2305" width="12.140625" style="178" customWidth="1"/>
    <col min="2306" max="2306" width="31.42578125" style="178" customWidth="1"/>
    <col min="2307" max="2307" width="24" style="178" customWidth="1"/>
    <col min="2308" max="2308" width="39.28515625" style="178" customWidth="1"/>
    <col min="2309" max="2560" width="11.42578125" style="178"/>
    <col min="2561" max="2561" width="12.140625" style="178" customWidth="1"/>
    <col min="2562" max="2562" width="31.42578125" style="178" customWidth="1"/>
    <col min="2563" max="2563" width="24" style="178" customWidth="1"/>
    <col min="2564" max="2564" width="39.28515625" style="178" customWidth="1"/>
    <col min="2565" max="2816" width="11.42578125" style="178"/>
    <col min="2817" max="2817" width="12.140625" style="178" customWidth="1"/>
    <col min="2818" max="2818" width="31.42578125" style="178" customWidth="1"/>
    <col min="2819" max="2819" width="24" style="178" customWidth="1"/>
    <col min="2820" max="2820" width="39.28515625" style="178" customWidth="1"/>
    <col min="2821" max="3072" width="11.42578125" style="178"/>
    <col min="3073" max="3073" width="12.140625" style="178" customWidth="1"/>
    <col min="3074" max="3074" width="31.42578125" style="178" customWidth="1"/>
    <col min="3075" max="3075" width="24" style="178" customWidth="1"/>
    <col min="3076" max="3076" width="39.28515625" style="178" customWidth="1"/>
    <col min="3077" max="3328" width="11.42578125" style="178"/>
    <col min="3329" max="3329" width="12.140625" style="178" customWidth="1"/>
    <col min="3330" max="3330" width="31.42578125" style="178" customWidth="1"/>
    <col min="3331" max="3331" width="24" style="178" customWidth="1"/>
    <col min="3332" max="3332" width="39.28515625" style="178" customWidth="1"/>
    <col min="3333" max="3584" width="11.42578125" style="178"/>
    <col min="3585" max="3585" width="12.140625" style="178" customWidth="1"/>
    <col min="3586" max="3586" width="31.42578125" style="178" customWidth="1"/>
    <col min="3587" max="3587" width="24" style="178" customWidth="1"/>
    <col min="3588" max="3588" width="39.28515625" style="178" customWidth="1"/>
    <col min="3589" max="3840" width="11.42578125" style="178"/>
    <col min="3841" max="3841" width="12.140625" style="178" customWidth="1"/>
    <col min="3842" max="3842" width="31.42578125" style="178" customWidth="1"/>
    <col min="3843" max="3843" width="24" style="178" customWidth="1"/>
    <col min="3844" max="3844" width="39.28515625" style="178" customWidth="1"/>
    <col min="3845" max="4096" width="11.42578125" style="178"/>
    <col min="4097" max="4097" width="12.140625" style="178" customWidth="1"/>
    <col min="4098" max="4098" width="31.42578125" style="178" customWidth="1"/>
    <col min="4099" max="4099" width="24" style="178" customWidth="1"/>
    <col min="4100" max="4100" width="39.28515625" style="178" customWidth="1"/>
    <col min="4101" max="4352" width="11.42578125" style="178"/>
    <col min="4353" max="4353" width="12.140625" style="178" customWidth="1"/>
    <col min="4354" max="4354" width="31.42578125" style="178" customWidth="1"/>
    <col min="4355" max="4355" width="24" style="178" customWidth="1"/>
    <col min="4356" max="4356" width="39.28515625" style="178" customWidth="1"/>
    <col min="4357" max="4608" width="11.42578125" style="178"/>
    <col min="4609" max="4609" width="12.140625" style="178" customWidth="1"/>
    <col min="4610" max="4610" width="31.42578125" style="178" customWidth="1"/>
    <col min="4611" max="4611" width="24" style="178" customWidth="1"/>
    <col min="4612" max="4612" width="39.28515625" style="178" customWidth="1"/>
    <col min="4613" max="4864" width="11.42578125" style="178"/>
    <col min="4865" max="4865" width="12.140625" style="178" customWidth="1"/>
    <col min="4866" max="4866" width="31.42578125" style="178" customWidth="1"/>
    <col min="4867" max="4867" width="24" style="178" customWidth="1"/>
    <col min="4868" max="4868" width="39.28515625" style="178" customWidth="1"/>
    <col min="4869" max="5120" width="11.42578125" style="178"/>
    <col min="5121" max="5121" width="12.140625" style="178" customWidth="1"/>
    <col min="5122" max="5122" width="31.42578125" style="178" customWidth="1"/>
    <col min="5123" max="5123" width="24" style="178" customWidth="1"/>
    <col min="5124" max="5124" width="39.28515625" style="178" customWidth="1"/>
    <col min="5125" max="5376" width="11.42578125" style="178"/>
    <col min="5377" max="5377" width="12.140625" style="178" customWidth="1"/>
    <col min="5378" max="5378" width="31.42578125" style="178" customWidth="1"/>
    <col min="5379" max="5379" width="24" style="178" customWidth="1"/>
    <col min="5380" max="5380" width="39.28515625" style="178" customWidth="1"/>
    <col min="5381" max="5632" width="11.42578125" style="178"/>
    <col min="5633" max="5633" width="12.140625" style="178" customWidth="1"/>
    <col min="5634" max="5634" width="31.42578125" style="178" customWidth="1"/>
    <col min="5635" max="5635" width="24" style="178" customWidth="1"/>
    <col min="5636" max="5636" width="39.28515625" style="178" customWidth="1"/>
    <col min="5637" max="5888" width="11.42578125" style="178"/>
    <col min="5889" max="5889" width="12.140625" style="178" customWidth="1"/>
    <col min="5890" max="5890" width="31.42578125" style="178" customWidth="1"/>
    <col min="5891" max="5891" width="24" style="178" customWidth="1"/>
    <col min="5892" max="5892" width="39.28515625" style="178" customWidth="1"/>
    <col min="5893" max="6144" width="11.42578125" style="178"/>
    <col min="6145" max="6145" width="12.140625" style="178" customWidth="1"/>
    <col min="6146" max="6146" width="31.42578125" style="178" customWidth="1"/>
    <col min="6147" max="6147" width="24" style="178" customWidth="1"/>
    <col min="6148" max="6148" width="39.28515625" style="178" customWidth="1"/>
    <col min="6149" max="6400" width="11.42578125" style="178"/>
    <col min="6401" max="6401" width="12.140625" style="178" customWidth="1"/>
    <col min="6402" max="6402" width="31.42578125" style="178" customWidth="1"/>
    <col min="6403" max="6403" width="24" style="178" customWidth="1"/>
    <col min="6404" max="6404" width="39.28515625" style="178" customWidth="1"/>
    <col min="6405" max="6656" width="11.42578125" style="178"/>
    <col min="6657" max="6657" width="12.140625" style="178" customWidth="1"/>
    <col min="6658" max="6658" width="31.42578125" style="178" customWidth="1"/>
    <col min="6659" max="6659" width="24" style="178" customWidth="1"/>
    <col min="6660" max="6660" width="39.28515625" style="178" customWidth="1"/>
    <col min="6661" max="6912" width="11.42578125" style="178"/>
    <col min="6913" max="6913" width="12.140625" style="178" customWidth="1"/>
    <col min="6914" max="6914" width="31.42578125" style="178" customWidth="1"/>
    <col min="6915" max="6915" width="24" style="178" customWidth="1"/>
    <col min="6916" max="6916" width="39.28515625" style="178" customWidth="1"/>
    <col min="6917" max="7168" width="11.42578125" style="178"/>
    <col min="7169" max="7169" width="12.140625" style="178" customWidth="1"/>
    <col min="7170" max="7170" width="31.42578125" style="178" customWidth="1"/>
    <col min="7171" max="7171" width="24" style="178" customWidth="1"/>
    <col min="7172" max="7172" width="39.28515625" style="178" customWidth="1"/>
    <col min="7173" max="7424" width="11.42578125" style="178"/>
    <col min="7425" max="7425" width="12.140625" style="178" customWidth="1"/>
    <col min="7426" max="7426" width="31.42578125" style="178" customWidth="1"/>
    <col min="7427" max="7427" width="24" style="178" customWidth="1"/>
    <col min="7428" max="7428" width="39.28515625" style="178" customWidth="1"/>
    <col min="7429" max="7680" width="11.42578125" style="178"/>
    <col min="7681" max="7681" width="12.140625" style="178" customWidth="1"/>
    <col min="7682" max="7682" width="31.42578125" style="178" customWidth="1"/>
    <col min="7683" max="7683" width="24" style="178" customWidth="1"/>
    <col min="7684" max="7684" width="39.28515625" style="178" customWidth="1"/>
    <col min="7685" max="7936" width="11.42578125" style="178"/>
    <col min="7937" max="7937" width="12.140625" style="178" customWidth="1"/>
    <col min="7938" max="7938" width="31.42578125" style="178" customWidth="1"/>
    <col min="7939" max="7939" width="24" style="178" customWidth="1"/>
    <col min="7940" max="7940" width="39.28515625" style="178" customWidth="1"/>
    <col min="7941" max="8192" width="11.42578125" style="178"/>
    <col min="8193" max="8193" width="12.140625" style="178" customWidth="1"/>
    <col min="8194" max="8194" width="31.42578125" style="178" customWidth="1"/>
    <col min="8195" max="8195" width="24" style="178" customWidth="1"/>
    <col min="8196" max="8196" width="39.28515625" style="178" customWidth="1"/>
    <col min="8197" max="8448" width="11.42578125" style="178"/>
    <col min="8449" max="8449" width="12.140625" style="178" customWidth="1"/>
    <col min="8450" max="8450" width="31.42578125" style="178" customWidth="1"/>
    <col min="8451" max="8451" width="24" style="178" customWidth="1"/>
    <col min="8452" max="8452" width="39.28515625" style="178" customWidth="1"/>
    <col min="8453" max="8704" width="11.42578125" style="178"/>
    <col min="8705" max="8705" width="12.140625" style="178" customWidth="1"/>
    <col min="8706" max="8706" width="31.42578125" style="178" customWidth="1"/>
    <col min="8707" max="8707" width="24" style="178" customWidth="1"/>
    <col min="8708" max="8708" width="39.28515625" style="178" customWidth="1"/>
    <col min="8709" max="8960" width="11.42578125" style="178"/>
    <col min="8961" max="8961" width="12.140625" style="178" customWidth="1"/>
    <col min="8962" max="8962" width="31.42578125" style="178" customWidth="1"/>
    <col min="8963" max="8963" width="24" style="178" customWidth="1"/>
    <col min="8964" max="8964" width="39.28515625" style="178" customWidth="1"/>
    <col min="8965" max="9216" width="11.42578125" style="178"/>
    <col min="9217" max="9217" width="12.140625" style="178" customWidth="1"/>
    <col min="9218" max="9218" width="31.42578125" style="178" customWidth="1"/>
    <col min="9219" max="9219" width="24" style="178" customWidth="1"/>
    <col min="9220" max="9220" width="39.28515625" style="178" customWidth="1"/>
    <col min="9221" max="9472" width="11.42578125" style="178"/>
    <col min="9473" max="9473" width="12.140625" style="178" customWidth="1"/>
    <col min="9474" max="9474" width="31.42578125" style="178" customWidth="1"/>
    <col min="9475" max="9475" width="24" style="178" customWidth="1"/>
    <col min="9476" max="9476" width="39.28515625" style="178" customWidth="1"/>
    <col min="9477" max="9728" width="11.42578125" style="178"/>
    <col min="9729" max="9729" width="12.140625" style="178" customWidth="1"/>
    <col min="9730" max="9730" width="31.42578125" style="178" customWidth="1"/>
    <col min="9731" max="9731" width="24" style="178" customWidth="1"/>
    <col min="9732" max="9732" width="39.28515625" style="178" customWidth="1"/>
    <col min="9733" max="9984" width="11.42578125" style="178"/>
    <col min="9985" max="9985" width="12.140625" style="178" customWidth="1"/>
    <col min="9986" max="9986" width="31.42578125" style="178" customWidth="1"/>
    <col min="9987" max="9987" width="24" style="178" customWidth="1"/>
    <col min="9988" max="9988" width="39.28515625" style="178" customWidth="1"/>
    <col min="9989" max="10240" width="11.42578125" style="178"/>
    <col min="10241" max="10241" width="12.140625" style="178" customWidth="1"/>
    <col min="10242" max="10242" width="31.42578125" style="178" customWidth="1"/>
    <col min="10243" max="10243" width="24" style="178" customWidth="1"/>
    <col min="10244" max="10244" width="39.28515625" style="178" customWidth="1"/>
    <col min="10245" max="10496" width="11.42578125" style="178"/>
    <col min="10497" max="10497" width="12.140625" style="178" customWidth="1"/>
    <col min="10498" max="10498" width="31.42578125" style="178" customWidth="1"/>
    <col min="10499" max="10499" width="24" style="178" customWidth="1"/>
    <col min="10500" max="10500" width="39.28515625" style="178" customWidth="1"/>
    <col min="10501" max="10752" width="11.42578125" style="178"/>
    <col min="10753" max="10753" width="12.140625" style="178" customWidth="1"/>
    <col min="10754" max="10754" width="31.42578125" style="178" customWidth="1"/>
    <col min="10755" max="10755" width="24" style="178" customWidth="1"/>
    <col min="10756" max="10756" width="39.28515625" style="178" customWidth="1"/>
    <col min="10757" max="11008" width="11.42578125" style="178"/>
    <col min="11009" max="11009" width="12.140625" style="178" customWidth="1"/>
    <col min="11010" max="11010" width="31.42578125" style="178" customWidth="1"/>
    <col min="11011" max="11011" width="24" style="178" customWidth="1"/>
    <col min="11012" max="11012" width="39.28515625" style="178" customWidth="1"/>
    <col min="11013" max="11264" width="11.42578125" style="178"/>
    <col min="11265" max="11265" width="12.140625" style="178" customWidth="1"/>
    <col min="11266" max="11266" width="31.42578125" style="178" customWidth="1"/>
    <col min="11267" max="11267" width="24" style="178" customWidth="1"/>
    <col min="11268" max="11268" width="39.28515625" style="178" customWidth="1"/>
    <col min="11269" max="11520" width="11.42578125" style="178"/>
    <col min="11521" max="11521" width="12.140625" style="178" customWidth="1"/>
    <col min="11522" max="11522" width="31.42578125" style="178" customWidth="1"/>
    <col min="11523" max="11523" width="24" style="178" customWidth="1"/>
    <col min="11524" max="11524" width="39.28515625" style="178" customWidth="1"/>
    <col min="11525" max="11776" width="11.42578125" style="178"/>
    <col min="11777" max="11777" width="12.140625" style="178" customWidth="1"/>
    <col min="11778" max="11778" width="31.42578125" style="178" customWidth="1"/>
    <col min="11779" max="11779" width="24" style="178" customWidth="1"/>
    <col min="11780" max="11780" width="39.28515625" style="178" customWidth="1"/>
    <col min="11781" max="12032" width="11.42578125" style="178"/>
    <col min="12033" max="12033" width="12.140625" style="178" customWidth="1"/>
    <col min="12034" max="12034" width="31.42578125" style="178" customWidth="1"/>
    <col min="12035" max="12035" width="24" style="178" customWidth="1"/>
    <col min="12036" max="12036" width="39.28515625" style="178" customWidth="1"/>
    <col min="12037" max="12288" width="11.42578125" style="178"/>
    <col min="12289" max="12289" width="12.140625" style="178" customWidth="1"/>
    <col min="12290" max="12290" width="31.42578125" style="178" customWidth="1"/>
    <col min="12291" max="12291" width="24" style="178" customWidth="1"/>
    <col min="12292" max="12292" width="39.28515625" style="178" customWidth="1"/>
    <col min="12293" max="12544" width="11.42578125" style="178"/>
    <col min="12545" max="12545" width="12.140625" style="178" customWidth="1"/>
    <col min="12546" max="12546" width="31.42578125" style="178" customWidth="1"/>
    <col min="12547" max="12547" width="24" style="178" customWidth="1"/>
    <col min="12548" max="12548" width="39.28515625" style="178" customWidth="1"/>
    <col min="12549" max="12800" width="11.42578125" style="178"/>
    <col min="12801" max="12801" width="12.140625" style="178" customWidth="1"/>
    <col min="12802" max="12802" width="31.42578125" style="178" customWidth="1"/>
    <col min="12803" max="12803" width="24" style="178" customWidth="1"/>
    <col min="12804" max="12804" width="39.28515625" style="178" customWidth="1"/>
    <col min="12805" max="13056" width="11.42578125" style="178"/>
    <col min="13057" max="13057" width="12.140625" style="178" customWidth="1"/>
    <col min="13058" max="13058" width="31.42578125" style="178" customWidth="1"/>
    <col min="13059" max="13059" width="24" style="178" customWidth="1"/>
    <col min="13060" max="13060" width="39.28515625" style="178" customWidth="1"/>
    <col min="13061" max="13312" width="11.42578125" style="178"/>
    <col min="13313" max="13313" width="12.140625" style="178" customWidth="1"/>
    <col min="13314" max="13314" width="31.42578125" style="178" customWidth="1"/>
    <col min="13315" max="13315" width="24" style="178" customWidth="1"/>
    <col min="13316" max="13316" width="39.28515625" style="178" customWidth="1"/>
    <col min="13317" max="13568" width="11.42578125" style="178"/>
    <col min="13569" max="13569" width="12.140625" style="178" customWidth="1"/>
    <col min="13570" max="13570" width="31.42578125" style="178" customWidth="1"/>
    <col min="13571" max="13571" width="24" style="178" customWidth="1"/>
    <col min="13572" max="13572" width="39.28515625" style="178" customWidth="1"/>
    <col min="13573" max="13824" width="11.42578125" style="178"/>
    <col min="13825" max="13825" width="12.140625" style="178" customWidth="1"/>
    <col min="13826" max="13826" width="31.42578125" style="178" customWidth="1"/>
    <col min="13827" max="13827" width="24" style="178" customWidth="1"/>
    <col min="13828" max="13828" width="39.28515625" style="178" customWidth="1"/>
    <col min="13829" max="14080" width="11.42578125" style="178"/>
    <col min="14081" max="14081" width="12.140625" style="178" customWidth="1"/>
    <col min="14082" max="14082" width="31.42578125" style="178" customWidth="1"/>
    <col min="14083" max="14083" width="24" style="178" customWidth="1"/>
    <col min="14084" max="14084" width="39.28515625" style="178" customWidth="1"/>
    <col min="14085" max="14336" width="11.42578125" style="178"/>
    <col min="14337" max="14337" width="12.140625" style="178" customWidth="1"/>
    <col min="14338" max="14338" width="31.42578125" style="178" customWidth="1"/>
    <col min="14339" max="14339" width="24" style="178" customWidth="1"/>
    <col min="14340" max="14340" width="39.28515625" style="178" customWidth="1"/>
    <col min="14341" max="14592" width="11.42578125" style="178"/>
    <col min="14593" max="14593" width="12.140625" style="178" customWidth="1"/>
    <col min="14594" max="14594" width="31.42578125" style="178" customWidth="1"/>
    <col min="14595" max="14595" width="24" style="178" customWidth="1"/>
    <col min="14596" max="14596" width="39.28515625" style="178" customWidth="1"/>
    <col min="14597" max="14848" width="11.42578125" style="178"/>
    <col min="14849" max="14849" width="12.140625" style="178" customWidth="1"/>
    <col min="14850" max="14850" width="31.42578125" style="178" customWidth="1"/>
    <col min="14851" max="14851" width="24" style="178" customWidth="1"/>
    <col min="14852" max="14852" width="39.28515625" style="178" customWidth="1"/>
    <col min="14853" max="15104" width="11.42578125" style="178"/>
    <col min="15105" max="15105" width="12.140625" style="178" customWidth="1"/>
    <col min="15106" max="15106" width="31.42578125" style="178" customWidth="1"/>
    <col min="15107" max="15107" width="24" style="178" customWidth="1"/>
    <col min="15108" max="15108" width="39.28515625" style="178" customWidth="1"/>
    <col min="15109" max="15360" width="11.42578125" style="178"/>
    <col min="15361" max="15361" width="12.140625" style="178" customWidth="1"/>
    <col min="15362" max="15362" width="31.42578125" style="178" customWidth="1"/>
    <col min="15363" max="15363" width="24" style="178" customWidth="1"/>
    <col min="15364" max="15364" width="39.28515625" style="178" customWidth="1"/>
    <col min="15365" max="15616" width="11.42578125" style="178"/>
    <col min="15617" max="15617" width="12.140625" style="178" customWidth="1"/>
    <col min="15618" max="15618" width="31.42578125" style="178" customWidth="1"/>
    <col min="15619" max="15619" width="24" style="178" customWidth="1"/>
    <col min="15620" max="15620" width="39.28515625" style="178" customWidth="1"/>
    <col min="15621" max="15872" width="11.42578125" style="178"/>
    <col min="15873" max="15873" width="12.140625" style="178" customWidth="1"/>
    <col min="15874" max="15874" width="31.42578125" style="178" customWidth="1"/>
    <col min="15875" max="15875" width="24" style="178" customWidth="1"/>
    <col min="15876" max="15876" width="39.28515625" style="178" customWidth="1"/>
    <col min="15877" max="16128" width="11.42578125" style="178"/>
    <col min="16129" max="16129" width="12.140625" style="178" customWidth="1"/>
    <col min="16130" max="16130" width="31.42578125" style="178" customWidth="1"/>
    <col min="16131" max="16131" width="24" style="178" customWidth="1"/>
    <col min="16132" max="16132" width="39.28515625" style="178" customWidth="1"/>
    <col min="16133" max="16384" width="11.42578125" style="178"/>
  </cols>
  <sheetData>
    <row r="1" spans="1:6" ht="18" customHeight="1">
      <c r="A1" s="179" t="str">
        <f>Cover!B3</f>
        <v>Specification No.: CC-CS/1010-ER1/SS-4083/3/G2</v>
      </c>
      <c r="B1" s="180"/>
      <c r="C1" s="181"/>
      <c r="D1" s="182" t="s">
        <v>129</v>
      </c>
    </row>
    <row r="2" spans="1:6" ht="18" customHeight="1">
      <c r="A2" s="183"/>
      <c r="B2" s="184"/>
      <c r="C2" s="185"/>
      <c r="D2" s="185"/>
    </row>
    <row r="3" spans="1:6" ht="82.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c r="E3" s="186"/>
      <c r="F3" s="186"/>
    </row>
    <row r="4" spans="1:6" ht="21.95" customHeight="1">
      <c r="A4" s="931" t="s">
        <v>130</v>
      </c>
      <c r="B4" s="931"/>
      <c r="C4" s="931"/>
      <c r="D4" s="931"/>
    </row>
    <row r="5" spans="1:6" ht="18" customHeight="1">
      <c r="A5" s="187"/>
    </row>
    <row r="6" spans="1:6" ht="18" customHeight="1">
      <c r="A6" s="44" t="str">
        <f>'Sch-1'!A6</f>
        <v>Bidder’s Name and Address  (Sole Bidder) :</v>
      </c>
      <c r="D6" s="151" t="s">
        <v>1</v>
      </c>
    </row>
    <row r="7" spans="1:6" ht="36" customHeight="1">
      <c r="A7" s="951" t="str">
        <f>'Sch-4'!A8:K8</f>
        <v/>
      </c>
      <c r="B7" s="951"/>
      <c r="C7" s="951"/>
      <c r="D7" s="153" t="str">
        <f>'Sch-1'!L7</f>
        <v>Contract Services</v>
      </c>
    </row>
    <row r="8" spans="1:6" ht="18" customHeight="1">
      <c r="A8" s="51" t="s">
        <v>43</v>
      </c>
      <c r="B8" s="929" t="str">
        <f>IF('Sch-1'!C8=0, "", 'Sch-1'!C8)</f>
        <v/>
      </c>
      <c r="C8" s="929"/>
      <c r="D8" s="153" t="str">
        <f>'Sch-1'!L8</f>
        <v>Power Grid Corporation of India Ltd.,</v>
      </c>
    </row>
    <row r="9" spans="1:6" ht="18" customHeight="1">
      <c r="A9" s="51" t="s">
        <v>44</v>
      </c>
      <c r="B9" s="929" t="str">
        <f>IF('Sch-1'!C9=0, "", 'Sch-1'!C9)</f>
        <v/>
      </c>
      <c r="C9" s="929"/>
      <c r="D9" s="153" t="str">
        <f>'Sch-1'!L9</f>
        <v>"Saudamini", Plot No.-2</v>
      </c>
    </row>
    <row r="10" spans="1:6" ht="18" customHeight="1">
      <c r="A10" s="52"/>
      <c r="B10" s="929" t="str">
        <f>IF('Sch-1'!C10=0, "", 'Sch-1'!C10)</f>
        <v/>
      </c>
      <c r="C10" s="929"/>
      <c r="D10" s="153" t="str">
        <f>'Sch-1'!L10</f>
        <v xml:space="preserve">Sector-29, </v>
      </c>
    </row>
    <row r="11" spans="1:6" ht="18" customHeight="1">
      <c r="A11" s="52"/>
      <c r="B11" s="929" t="str">
        <f>IF('Sch-1'!C11=0, "", 'Sch-1'!C11)</f>
        <v/>
      </c>
      <c r="C11" s="929"/>
      <c r="D11" s="153" t="str">
        <f>'Sch-1'!L11</f>
        <v>Gurgaon (Haryana) - 122001</v>
      </c>
    </row>
    <row r="12" spans="1:6" ht="18" customHeight="1">
      <c r="A12" s="188"/>
      <c r="B12" s="188"/>
      <c r="C12" s="188"/>
      <c r="D12" s="189"/>
    </row>
    <row r="13" spans="1:6" ht="21.95" customHeight="1">
      <c r="A13" s="190" t="s">
        <v>116</v>
      </c>
      <c r="B13" s="935" t="s">
        <v>18</v>
      </c>
      <c r="C13" s="936"/>
      <c r="D13" s="191" t="s">
        <v>118</v>
      </c>
    </row>
    <row r="14" spans="1:6" ht="21.95" customHeight="1">
      <c r="A14" s="155" t="s">
        <v>119</v>
      </c>
      <c r="B14" s="952" t="s">
        <v>131</v>
      </c>
      <c r="C14" s="952"/>
      <c r="D14" s="192">
        <f>'Sch-1'!N231</f>
        <v>0</v>
      </c>
    </row>
    <row r="15" spans="1:6" ht="35.1" customHeight="1">
      <c r="A15" s="193"/>
      <c r="B15" s="949" t="s">
        <v>132</v>
      </c>
      <c r="C15" s="950"/>
      <c r="D15" s="194"/>
    </row>
    <row r="16" spans="1:6" ht="21.95" customHeight="1">
      <c r="A16" s="155" t="s">
        <v>120</v>
      </c>
      <c r="B16" s="952" t="s">
        <v>133</v>
      </c>
      <c r="C16" s="952"/>
      <c r="D16" s="192">
        <f>'Sch-2'!J200</f>
        <v>0</v>
      </c>
    </row>
    <row r="17" spans="1:6" ht="35.1" customHeight="1">
      <c r="A17" s="193"/>
      <c r="B17" s="949" t="s">
        <v>316</v>
      </c>
      <c r="C17" s="950"/>
      <c r="D17" s="194"/>
    </row>
    <row r="18" spans="1:6" ht="21.95" customHeight="1">
      <c r="A18" s="155" t="s">
        <v>121</v>
      </c>
      <c r="B18" s="952" t="s">
        <v>134</v>
      </c>
      <c r="C18" s="952"/>
      <c r="D18" s="192">
        <f>'Sch-3'!P207</f>
        <v>0</v>
      </c>
    </row>
    <row r="19" spans="1:6" ht="30" customHeight="1">
      <c r="A19" s="193"/>
      <c r="B19" s="949" t="s">
        <v>135</v>
      </c>
      <c r="C19" s="950"/>
      <c r="D19" s="194"/>
    </row>
    <row r="20" spans="1:6" ht="21.95" customHeight="1">
      <c r="A20" s="155" t="s">
        <v>122</v>
      </c>
      <c r="B20" s="952" t="s">
        <v>542</v>
      </c>
      <c r="C20" s="952"/>
      <c r="D20" s="195">
        <v>0</v>
      </c>
    </row>
    <row r="21" spans="1:6" ht="30" customHeight="1">
      <c r="A21" s="193"/>
      <c r="B21" s="949" t="s">
        <v>136</v>
      </c>
      <c r="C21" s="950"/>
      <c r="D21" s="194"/>
    </row>
    <row r="22" spans="1:6" ht="30" customHeight="1">
      <c r="A22" s="155">
        <v>5</v>
      </c>
      <c r="B22" s="952" t="s">
        <v>137</v>
      </c>
      <c r="C22" s="952"/>
      <c r="D22" s="192">
        <f>'Sch-5'!D18:E18</f>
        <v>0</v>
      </c>
    </row>
    <row r="23" spans="1:6" ht="31.5" customHeight="1">
      <c r="A23" s="193"/>
      <c r="B23" s="949" t="s">
        <v>138</v>
      </c>
      <c r="C23" s="950"/>
      <c r="D23" s="196"/>
    </row>
    <row r="24" spans="1:6" ht="21.95" customHeight="1">
      <c r="A24" s="155" t="s">
        <v>124</v>
      </c>
      <c r="B24" s="952" t="s">
        <v>543</v>
      </c>
      <c r="C24" s="952"/>
      <c r="D24" s="195">
        <f>'Sch-7'!N25</f>
        <v>0</v>
      </c>
    </row>
    <row r="25" spans="1:6" ht="45.75" customHeight="1">
      <c r="A25" s="193"/>
      <c r="B25" s="949" t="s">
        <v>139</v>
      </c>
      <c r="C25" s="950"/>
      <c r="D25" s="194"/>
    </row>
    <row r="26" spans="1:6" ht="28.5" customHeight="1">
      <c r="A26" s="510"/>
      <c r="B26" s="953" t="s">
        <v>140</v>
      </c>
      <c r="C26" s="953"/>
      <c r="D26" s="531">
        <f>SUM(D14,D16,D18,D20,D22)</f>
        <v>0</v>
      </c>
    </row>
    <row r="27" spans="1:6" ht="18.75" customHeight="1">
      <c r="A27" s="197"/>
      <c r="B27" s="198"/>
      <c r="C27" s="198"/>
      <c r="D27" s="199"/>
    </row>
    <row r="28" spans="1:6" ht="27.95" customHeight="1">
      <c r="A28" s="197"/>
      <c r="B28" s="198"/>
      <c r="C28" s="200"/>
      <c r="D28" s="199"/>
    </row>
    <row r="29" spans="1:6" ht="27.95" customHeight="1">
      <c r="A29" s="201" t="s">
        <v>141</v>
      </c>
      <c r="B29" s="202" t="str">
        <f>'Sch-5'!B21</f>
        <v>--</v>
      </c>
      <c r="C29" s="200" t="s">
        <v>126</v>
      </c>
      <c r="D29" s="203">
        <f>'Sch-5'!D21</f>
        <v>0</v>
      </c>
      <c r="F29" s="204"/>
    </row>
    <row r="30" spans="1:6" ht="27.95" customHeight="1">
      <c r="A30" s="201" t="s">
        <v>142</v>
      </c>
      <c r="B30" s="202">
        <f>'Sch-5'!B22</f>
        <v>0</v>
      </c>
      <c r="C30" s="200" t="s">
        <v>128</v>
      </c>
      <c r="D30" s="203">
        <f>'Sch-5'!D22</f>
        <v>0</v>
      </c>
      <c r="F30" s="205"/>
    </row>
    <row r="31" spans="1:6" ht="27.95" customHeight="1">
      <c r="A31" s="206"/>
      <c r="B31" s="184"/>
      <c r="C31" s="200"/>
      <c r="F31" s="205"/>
    </row>
    <row r="32" spans="1:6" ht="30" customHeight="1">
      <c r="A32" s="206"/>
      <c r="B32" s="184"/>
      <c r="C32" s="200"/>
      <c r="D32" s="206"/>
      <c r="F32" s="204"/>
    </row>
    <row r="33" spans="1:5" ht="30" customHeight="1">
      <c r="A33" s="207"/>
      <c r="B33" s="207"/>
      <c r="C33" s="208"/>
      <c r="E33" s="209"/>
    </row>
  </sheetData>
  <sheetProtection password="CC67" sheet="1" objects="1" scenarios="1" selectLockedCells="1"/>
  <customSheetViews>
    <customSheetView guid="{45F3AF0C-46B9-4B87-BFCB-FE4EE3F9A2E7}" showPageBreaks="1" printArea="1" view="pageBreakPreview">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19">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C17E8F-58CD-4EED-9A5E-AA156D6F7BD9}" showPageBreaks="1" printArea="1" view="pageBreakPreview" topLeftCell="A16">
      <selection activeCell="D20" sqref="D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B20" sqref="B20:C20"/>
    </sheetView>
  </sheetViews>
  <sheetFormatPr defaultColWidth="11.42578125" defaultRowHeight="16.5"/>
  <cols>
    <col min="1" max="1" width="12.140625" style="50" customWidth="1"/>
    <col min="2" max="2" width="31.42578125" style="50" customWidth="1"/>
    <col min="3" max="3" width="24" style="50" customWidth="1"/>
    <col min="4" max="4" width="39.28515625" style="50" customWidth="1"/>
    <col min="5" max="252" width="11.42578125" style="178"/>
    <col min="253" max="253" width="12.140625" style="178" customWidth="1"/>
    <col min="254" max="254" width="31.42578125" style="178" customWidth="1"/>
    <col min="255" max="255" width="24" style="178" customWidth="1"/>
    <col min="256" max="256" width="39.28515625" style="178" customWidth="1"/>
    <col min="257" max="508" width="11.42578125" style="178"/>
    <col min="509" max="509" width="12.140625" style="178" customWidth="1"/>
    <col min="510" max="510" width="31.42578125" style="178" customWidth="1"/>
    <col min="511" max="511" width="24" style="178" customWidth="1"/>
    <col min="512" max="512" width="39.28515625" style="178" customWidth="1"/>
    <col min="513" max="764" width="11.42578125" style="178"/>
    <col min="765" max="765" width="12.140625" style="178" customWidth="1"/>
    <col min="766" max="766" width="31.42578125" style="178" customWidth="1"/>
    <col min="767" max="767" width="24" style="178" customWidth="1"/>
    <col min="768" max="768" width="39.28515625" style="178" customWidth="1"/>
    <col min="769" max="1020" width="11.42578125" style="178"/>
    <col min="1021" max="1021" width="12.140625" style="178" customWidth="1"/>
    <col min="1022" max="1022" width="31.42578125" style="178" customWidth="1"/>
    <col min="1023" max="1023" width="24" style="178" customWidth="1"/>
    <col min="1024" max="1024" width="39.28515625" style="178" customWidth="1"/>
    <col min="1025" max="1276" width="11.42578125" style="178"/>
    <col min="1277" max="1277" width="12.140625" style="178" customWidth="1"/>
    <col min="1278" max="1278" width="31.42578125" style="178" customWidth="1"/>
    <col min="1279" max="1279" width="24" style="178" customWidth="1"/>
    <col min="1280" max="1280" width="39.28515625" style="178" customWidth="1"/>
    <col min="1281" max="1532" width="11.42578125" style="178"/>
    <col min="1533" max="1533" width="12.140625" style="178" customWidth="1"/>
    <col min="1534" max="1534" width="31.42578125" style="178" customWidth="1"/>
    <col min="1535" max="1535" width="24" style="178" customWidth="1"/>
    <col min="1536" max="1536" width="39.28515625" style="178" customWidth="1"/>
    <col min="1537" max="1788" width="11.42578125" style="178"/>
    <col min="1789" max="1789" width="12.140625" style="178" customWidth="1"/>
    <col min="1790" max="1790" width="31.42578125" style="178" customWidth="1"/>
    <col min="1791" max="1791" width="24" style="178" customWidth="1"/>
    <col min="1792" max="1792" width="39.28515625" style="178" customWidth="1"/>
    <col min="1793" max="2044" width="11.42578125" style="178"/>
    <col min="2045" max="2045" width="12.140625" style="178" customWidth="1"/>
    <col min="2046" max="2046" width="31.42578125" style="178" customWidth="1"/>
    <col min="2047" max="2047" width="24" style="178" customWidth="1"/>
    <col min="2048" max="2048" width="39.28515625" style="178" customWidth="1"/>
    <col min="2049" max="2300" width="11.42578125" style="178"/>
    <col min="2301" max="2301" width="12.140625" style="178" customWidth="1"/>
    <col min="2302" max="2302" width="31.42578125" style="178" customWidth="1"/>
    <col min="2303" max="2303" width="24" style="178" customWidth="1"/>
    <col min="2304" max="2304" width="39.28515625" style="178" customWidth="1"/>
    <col min="2305" max="2556" width="11.42578125" style="178"/>
    <col min="2557" max="2557" width="12.140625" style="178" customWidth="1"/>
    <col min="2558" max="2558" width="31.42578125" style="178" customWidth="1"/>
    <col min="2559" max="2559" width="24" style="178" customWidth="1"/>
    <col min="2560" max="2560" width="39.28515625" style="178" customWidth="1"/>
    <col min="2561" max="2812" width="11.42578125" style="178"/>
    <col min="2813" max="2813" width="12.140625" style="178" customWidth="1"/>
    <col min="2814" max="2814" width="31.42578125" style="178" customWidth="1"/>
    <col min="2815" max="2815" width="24" style="178" customWidth="1"/>
    <col min="2816" max="2816" width="39.28515625" style="178" customWidth="1"/>
    <col min="2817" max="3068" width="11.42578125" style="178"/>
    <col min="3069" max="3069" width="12.140625" style="178" customWidth="1"/>
    <col min="3070" max="3070" width="31.42578125" style="178" customWidth="1"/>
    <col min="3071" max="3071" width="24" style="178" customWidth="1"/>
    <col min="3072" max="3072" width="39.28515625" style="178" customWidth="1"/>
    <col min="3073" max="3324" width="11.42578125" style="178"/>
    <col min="3325" max="3325" width="12.140625" style="178" customWidth="1"/>
    <col min="3326" max="3326" width="31.42578125" style="178" customWidth="1"/>
    <col min="3327" max="3327" width="24" style="178" customWidth="1"/>
    <col min="3328" max="3328" width="39.28515625" style="178" customWidth="1"/>
    <col min="3329" max="3580" width="11.42578125" style="178"/>
    <col min="3581" max="3581" width="12.140625" style="178" customWidth="1"/>
    <col min="3582" max="3582" width="31.42578125" style="178" customWidth="1"/>
    <col min="3583" max="3583" width="24" style="178" customWidth="1"/>
    <col min="3584" max="3584" width="39.28515625" style="178" customWidth="1"/>
    <col min="3585" max="3836" width="11.42578125" style="178"/>
    <col min="3837" max="3837" width="12.140625" style="178" customWidth="1"/>
    <col min="3838" max="3838" width="31.42578125" style="178" customWidth="1"/>
    <col min="3839" max="3839" width="24" style="178" customWidth="1"/>
    <col min="3840" max="3840" width="39.28515625" style="178" customWidth="1"/>
    <col min="3841" max="4092" width="11.42578125" style="178"/>
    <col min="4093" max="4093" width="12.140625" style="178" customWidth="1"/>
    <col min="4094" max="4094" width="31.42578125" style="178" customWidth="1"/>
    <col min="4095" max="4095" width="24" style="178" customWidth="1"/>
    <col min="4096" max="4096" width="39.28515625" style="178" customWidth="1"/>
    <col min="4097" max="4348" width="11.42578125" style="178"/>
    <col min="4349" max="4349" width="12.140625" style="178" customWidth="1"/>
    <col min="4350" max="4350" width="31.42578125" style="178" customWidth="1"/>
    <col min="4351" max="4351" width="24" style="178" customWidth="1"/>
    <col min="4352" max="4352" width="39.28515625" style="178" customWidth="1"/>
    <col min="4353" max="4604" width="11.42578125" style="178"/>
    <col min="4605" max="4605" width="12.140625" style="178" customWidth="1"/>
    <col min="4606" max="4606" width="31.42578125" style="178" customWidth="1"/>
    <col min="4607" max="4607" width="24" style="178" customWidth="1"/>
    <col min="4608" max="4608" width="39.28515625" style="178" customWidth="1"/>
    <col min="4609" max="4860" width="11.42578125" style="178"/>
    <col min="4861" max="4861" width="12.140625" style="178" customWidth="1"/>
    <col min="4862" max="4862" width="31.42578125" style="178" customWidth="1"/>
    <col min="4863" max="4863" width="24" style="178" customWidth="1"/>
    <col min="4864" max="4864" width="39.28515625" style="178" customWidth="1"/>
    <col min="4865" max="5116" width="11.42578125" style="178"/>
    <col min="5117" max="5117" width="12.140625" style="178" customWidth="1"/>
    <col min="5118" max="5118" width="31.42578125" style="178" customWidth="1"/>
    <col min="5119" max="5119" width="24" style="178" customWidth="1"/>
    <col min="5120" max="5120" width="39.28515625" style="178" customWidth="1"/>
    <col min="5121" max="5372" width="11.42578125" style="178"/>
    <col min="5373" max="5373" width="12.140625" style="178" customWidth="1"/>
    <col min="5374" max="5374" width="31.42578125" style="178" customWidth="1"/>
    <col min="5375" max="5375" width="24" style="178" customWidth="1"/>
    <col min="5376" max="5376" width="39.28515625" style="178" customWidth="1"/>
    <col min="5377" max="5628" width="11.42578125" style="178"/>
    <col min="5629" max="5629" width="12.140625" style="178" customWidth="1"/>
    <col min="5630" max="5630" width="31.42578125" style="178" customWidth="1"/>
    <col min="5631" max="5631" width="24" style="178" customWidth="1"/>
    <col min="5632" max="5632" width="39.28515625" style="178" customWidth="1"/>
    <col min="5633" max="5884" width="11.42578125" style="178"/>
    <col min="5885" max="5885" width="12.140625" style="178" customWidth="1"/>
    <col min="5886" max="5886" width="31.42578125" style="178" customWidth="1"/>
    <col min="5887" max="5887" width="24" style="178" customWidth="1"/>
    <col min="5888" max="5888" width="39.28515625" style="178" customWidth="1"/>
    <col min="5889" max="6140" width="11.42578125" style="178"/>
    <col min="6141" max="6141" width="12.140625" style="178" customWidth="1"/>
    <col min="6142" max="6142" width="31.42578125" style="178" customWidth="1"/>
    <col min="6143" max="6143" width="24" style="178" customWidth="1"/>
    <col min="6144" max="6144" width="39.28515625" style="178" customWidth="1"/>
    <col min="6145" max="6396" width="11.42578125" style="178"/>
    <col min="6397" max="6397" width="12.140625" style="178" customWidth="1"/>
    <col min="6398" max="6398" width="31.42578125" style="178" customWidth="1"/>
    <col min="6399" max="6399" width="24" style="178" customWidth="1"/>
    <col min="6400" max="6400" width="39.28515625" style="178" customWidth="1"/>
    <col min="6401" max="6652" width="11.42578125" style="178"/>
    <col min="6653" max="6653" width="12.140625" style="178" customWidth="1"/>
    <col min="6654" max="6654" width="31.42578125" style="178" customWidth="1"/>
    <col min="6655" max="6655" width="24" style="178" customWidth="1"/>
    <col min="6656" max="6656" width="39.28515625" style="178" customWidth="1"/>
    <col min="6657" max="6908" width="11.42578125" style="178"/>
    <col min="6909" max="6909" width="12.140625" style="178" customWidth="1"/>
    <col min="6910" max="6910" width="31.42578125" style="178" customWidth="1"/>
    <col min="6911" max="6911" width="24" style="178" customWidth="1"/>
    <col min="6912" max="6912" width="39.28515625" style="178" customWidth="1"/>
    <col min="6913" max="7164" width="11.42578125" style="178"/>
    <col min="7165" max="7165" width="12.140625" style="178" customWidth="1"/>
    <col min="7166" max="7166" width="31.42578125" style="178" customWidth="1"/>
    <col min="7167" max="7167" width="24" style="178" customWidth="1"/>
    <col min="7168" max="7168" width="39.28515625" style="178" customWidth="1"/>
    <col min="7169" max="7420" width="11.42578125" style="178"/>
    <col min="7421" max="7421" width="12.140625" style="178" customWidth="1"/>
    <col min="7422" max="7422" width="31.42578125" style="178" customWidth="1"/>
    <col min="7423" max="7423" width="24" style="178" customWidth="1"/>
    <col min="7424" max="7424" width="39.28515625" style="178" customWidth="1"/>
    <col min="7425" max="7676" width="11.42578125" style="178"/>
    <col min="7677" max="7677" width="12.140625" style="178" customWidth="1"/>
    <col min="7678" max="7678" width="31.42578125" style="178" customWidth="1"/>
    <col min="7679" max="7679" width="24" style="178" customWidth="1"/>
    <col min="7680" max="7680" width="39.28515625" style="178" customWidth="1"/>
    <col min="7681" max="7932" width="11.42578125" style="178"/>
    <col min="7933" max="7933" width="12.140625" style="178" customWidth="1"/>
    <col min="7934" max="7934" width="31.42578125" style="178" customWidth="1"/>
    <col min="7935" max="7935" width="24" style="178" customWidth="1"/>
    <col min="7936" max="7936" width="39.28515625" style="178" customWidth="1"/>
    <col min="7937" max="8188" width="11.42578125" style="178"/>
    <col min="8189" max="8189" width="12.140625" style="178" customWidth="1"/>
    <col min="8190" max="8190" width="31.42578125" style="178" customWidth="1"/>
    <col min="8191" max="8191" width="24" style="178" customWidth="1"/>
    <col min="8192" max="8192" width="39.28515625" style="178" customWidth="1"/>
    <col min="8193" max="8444" width="11.42578125" style="178"/>
    <col min="8445" max="8445" width="12.140625" style="178" customWidth="1"/>
    <col min="8446" max="8446" width="31.42578125" style="178" customWidth="1"/>
    <col min="8447" max="8447" width="24" style="178" customWidth="1"/>
    <col min="8448" max="8448" width="39.28515625" style="178" customWidth="1"/>
    <col min="8449" max="8700" width="11.42578125" style="178"/>
    <col min="8701" max="8701" width="12.140625" style="178" customWidth="1"/>
    <col min="8702" max="8702" width="31.42578125" style="178" customWidth="1"/>
    <col min="8703" max="8703" width="24" style="178" customWidth="1"/>
    <col min="8704" max="8704" width="39.28515625" style="178" customWidth="1"/>
    <col min="8705" max="8956" width="11.42578125" style="178"/>
    <col min="8957" max="8957" width="12.140625" style="178" customWidth="1"/>
    <col min="8958" max="8958" width="31.42578125" style="178" customWidth="1"/>
    <col min="8959" max="8959" width="24" style="178" customWidth="1"/>
    <col min="8960" max="8960" width="39.28515625" style="178" customWidth="1"/>
    <col min="8961" max="9212" width="11.42578125" style="178"/>
    <col min="9213" max="9213" width="12.140625" style="178" customWidth="1"/>
    <col min="9214" max="9214" width="31.42578125" style="178" customWidth="1"/>
    <col min="9215" max="9215" width="24" style="178" customWidth="1"/>
    <col min="9216" max="9216" width="39.28515625" style="178" customWidth="1"/>
    <col min="9217" max="9468" width="11.42578125" style="178"/>
    <col min="9469" max="9469" width="12.140625" style="178" customWidth="1"/>
    <col min="9470" max="9470" width="31.42578125" style="178" customWidth="1"/>
    <col min="9471" max="9471" width="24" style="178" customWidth="1"/>
    <col min="9472" max="9472" width="39.28515625" style="178" customWidth="1"/>
    <col min="9473" max="9724" width="11.42578125" style="178"/>
    <col min="9725" max="9725" width="12.140625" style="178" customWidth="1"/>
    <col min="9726" max="9726" width="31.42578125" style="178" customWidth="1"/>
    <col min="9727" max="9727" width="24" style="178" customWidth="1"/>
    <col min="9728" max="9728" width="39.28515625" style="178" customWidth="1"/>
    <col min="9729" max="9980" width="11.42578125" style="178"/>
    <col min="9981" max="9981" width="12.140625" style="178" customWidth="1"/>
    <col min="9982" max="9982" width="31.42578125" style="178" customWidth="1"/>
    <col min="9983" max="9983" width="24" style="178" customWidth="1"/>
    <col min="9984" max="9984" width="39.28515625" style="178" customWidth="1"/>
    <col min="9985" max="10236" width="11.42578125" style="178"/>
    <col min="10237" max="10237" width="12.140625" style="178" customWidth="1"/>
    <col min="10238" max="10238" width="31.42578125" style="178" customWidth="1"/>
    <col min="10239" max="10239" width="24" style="178" customWidth="1"/>
    <col min="10240" max="10240" width="39.28515625" style="178" customWidth="1"/>
    <col min="10241" max="10492" width="11.42578125" style="178"/>
    <col min="10493" max="10493" width="12.140625" style="178" customWidth="1"/>
    <col min="10494" max="10494" width="31.42578125" style="178" customWidth="1"/>
    <col min="10495" max="10495" width="24" style="178" customWidth="1"/>
    <col min="10496" max="10496" width="39.28515625" style="178" customWidth="1"/>
    <col min="10497" max="10748" width="11.42578125" style="178"/>
    <col min="10749" max="10749" width="12.140625" style="178" customWidth="1"/>
    <col min="10750" max="10750" width="31.42578125" style="178" customWidth="1"/>
    <col min="10751" max="10751" width="24" style="178" customWidth="1"/>
    <col min="10752" max="10752" width="39.28515625" style="178" customWidth="1"/>
    <col min="10753" max="11004" width="11.42578125" style="178"/>
    <col min="11005" max="11005" width="12.140625" style="178" customWidth="1"/>
    <col min="11006" max="11006" width="31.42578125" style="178" customWidth="1"/>
    <col min="11007" max="11007" width="24" style="178" customWidth="1"/>
    <col min="11008" max="11008" width="39.28515625" style="178" customWidth="1"/>
    <col min="11009" max="11260" width="11.42578125" style="178"/>
    <col min="11261" max="11261" width="12.140625" style="178" customWidth="1"/>
    <col min="11262" max="11262" width="31.42578125" style="178" customWidth="1"/>
    <col min="11263" max="11263" width="24" style="178" customWidth="1"/>
    <col min="11264" max="11264" width="39.28515625" style="178" customWidth="1"/>
    <col min="11265" max="11516" width="11.42578125" style="178"/>
    <col min="11517" max="11517" width="12.140625" style="178" customWidth="1"/>
    <col min="11518" max="11518" width="31.42578125" style="178" customWidth="1"/>
    <col min="11519" max="11519" width="24" style="178" customWidth="1"/>
    <col min="11520" max="11520" width="39.28515625" style="178" customWidth="1"/>
    <col min="11521" max="11772" width="11.42578125" style="178"/>
    <col min="11773" max="11773" width="12.140625" style="178" customWidth="1"/>
    <col min="11774" max="11774" width="31.42578125" style="178" customWidth="1"/>
    <col min="11775" max="11775" width="24" style="178" customWidth="1"/>
    <col min="11776" max="11776" width="39.28515625" style="178" customWidth="1"/>
    <col min="11777" max="12028" width="11.42578125" style="178"/>
    <col min="12029" max="12029" width="12.140625" style="178" customWidth="1"/>
    <col min="12030" max="12030" width="31.42578125" style="178" customWidth="1"/>
    <col min="12031" max="12031" width="24" style="178" customWidth="1"/>
    <col min="12032" max="12032" width="39.28515625" style="178" customWidth="1"/>
    <col min="12033" max="12284" width="11.42578125" style="178"/>
    <col min="12285" max="12285" width="12.140625" style="178" customWidth="1"/>
    <col min="12286" max="12286" width="31.42578125" style="178" customWidth="1"/>
    <col min="12287" max="12287" width="24" style="178" customWidth="1"/>
    <col min="12288" max="12288" width="39.28515625" style="178" customWidth="1"/>
    <col min="12289" max="12540" width="11.42578125" style="178"/>
    <col min="12541" max="12541" width="12.140625" style="178" customWidth="1"/>
    <col min="12542" max="12542" width="31.42578125" style="178" customWidth="1"/>
    <col min="12543" max="12543" width="24" style="178" customWidth="1"/>
    <col min="12544" max="12544" width="39.28515625" style="178" customWidth="1"/>
    <col min="12545" max="12796" width="11.42578125" style="178"/>
    <col min="12797" max="12797" width="12.140625" style="178" customWidth="1"/>
    <col min="12798" max="12798" width="31.42578125" style="178" customWidth="1"/>
    <col min="12799" max="12799" width="24" style="178" customWidth="1"/>
    <col min="12800" max="12800" width="39.28515625" style="178" customWidth="1"/>
    <col min="12801" max="13052" width="11.42578125" style="178"/>
    <col min="13053" max="13053" width="12.140625" style="178" customWidth="1"/>
    <col min="13054" max="13054" width="31.42578125" style="178" customWidth="1"/>
    <col min="13055" max="13055" width="24" style="178" customWidth="1"/>
    <col min="13056" max="13056" width="39.28515625" style="178" customWidth="1"/>
    <col min="13057" max="13308" width="11.42578125" style="178"/>
    <col min="13309" max="13309" width="12.140625" style="178" customWidth="1"/>
    <col min="13310" max="13310" width="31.42578125" style="178" customWidth="1"/>
    <col min="13311" max="13311" width="24" style="178" customWidth="1"/>
    <col min="13312" max="13312" width="39.28515625" style="178" customWidth="1"/>
    <col min="13313" max="13564" width="11.42578125" style="178"/>
    <col min="13565" max="13565" width="12.140625" style="178" customWidth="1"/>
    <col min="13566" max="13566" width="31.42578125" style="178" customWidth="1"/>
    <col min="13567" max="13567" width="24" style="178" customWidth="1"/>
    <col min="13568" max="13568" width="39.28515625" style="178" customWidth="1"/>
    <col min="13569" max="13820" width="11.42578125" style="178"/>
    <col min="13821" max="13821" width="12.140625" style="178" customWidth="1"/>
    <col min="13822" max="13822" width="31.42578125" style="178" customWidth="1"/>
    <col min="13823" max="13823" width="24" style="178" customWidth="1"/>
    <col min="13824" max="13824" width="39.28515625" style="178" customWidth="1"/>
    <col min="13825" max="14076" width="11.42578125" style="178"/>
    <col min="14077" max="14077" width="12.140625" style="178" customWidth="1"/>
    <col min="14078" max="14078" width="31.42578125" style="178" customWidth="1"/>
    <col min="14079" max="14079" width="24" style="178" customWidth="1"/>
    <col min="14080" max="14080" width="39.28515625" style="178" customWidth="1"/>
    <col min="14081" max="14332" width="11.42578125" style="178"/>
    <col min="14333" max="14333" width="12.140625" style="178" customWidth="1"/>
    <col min="14334" max="14334" width="31.42578125" style="178" customWidth="1"/>
    <col min="14335" max="14335" width="24" style="178" customWidth="1"/>
    <col min="14336" max="14336" width="39.28515625" style="178" customWidth="1"/>
    <col min="14337" max="14588" width="11.42578125" style="178"/>
    <col min="14589" max="14589" width="12.140625" style="178" customWidth="1"/>
    <col min="14590" max="14590" width="31.42578125" style="178" customWidth="1"/>
    <col min="14591" max="14591" width="24" style="178" customWidth="1"/>
    <col min="14592" max="14592" width="39.28515625" style="178" customWidth="1"/>
    <col min="14593" max="14844" width="11.42578125" style="178"/>
    <col min="14845" max="14845" width="12.140625" style="178" customWidth="1"/>
    <col min="14846" max="14846" width="31.42578125" style="178" customWidth="1"/>
    <col min="14847" max="14847" width="24" style="178" customWidth="1"/>
    <col min="14848" max="14848" width="39.28515625" style="178" customWidth="1"/>
    <col min="14849" max="15100" width="11.42578125" style="178"/>
    <col min="15101" max="15101" width="12.140625" style="178" customWidth="1"/>
    <col min="15102" max="15102" width="31.42578125" style="178" customWidth="1"/>
    <col min="15103" max="15103" width="24" style="178" customWidth="1"/>
    <col min="15104" max="15104" width="39.28515625" style="178" customWidth="1"/>
    <col min="15105" max="15356" width="11.42578125" style="178"/>
    <col min="15357" max="15357" width="12.140625" style="178" customWidth="1"/>
    <col min="15358" max="15358" width="31.42578125" style="178" customWidth="1"/>
    <col min="15359" max="15359" width="24" style="178" customWidth="1"/>
    <col min="15360" max="15360" width="39.28515625" style="178" customWidth="1"/>
    <col min="15361" max="15612" width="11.42578125" style="178"/>
    <col min="15613" max="15613" width="12.140625" style="178" customWidth="1"/>
    <col min="15614" max="15614" width="31.42578125" style="178" customWidth="1"/>
    <col min="15615" max="15615" width="24" style="178" customWidth="1"/>
    <col min="15616" max="15616" width="39.28515625" style="178" customWidth="1"/>
    <col min="15617" max="15868" width="11.42578125" style="178"/>
    <col min="15869" max="15869" width="12.140625" style="178" customWidth="1"/>
    <col min="15870" max="15870" width="31.42578125" style="178" customWidth="1"/>
    <col min="15871" max="15871" width="24" style="178" customWidth="1"/>
    <col min="15872" max="15872" width="39.28515625" style="178" customWidth="1"/>
    <col min="15873" max="16124" width="11.42578125" style="178"/>
    <col min="16125" max="16125" width="12.140625" style="178" customWidth="1"/>
    <col min="16126" max="16126" width="31.42578125" style="178" customWidth="1"/>
    <col min="16127" max="16127" width="24" style="178" customWidth="1"/>
    <col min="16128" max="16128" width="39.28515625" style="178" customWidth="1"/>
    <col min="16129" max="16384" width="11.42578125" style="178"/>
  </cols>
  <sheetData>
    <row r="1" spans="1:4" ht="18" customHeight="1">
      <c r="A1" s="179" t="str">
        <f>Cover!B3</f>
        <v>Specification No.: CC-CS/1010-ER1/SS-4083/3/G2</v>
      </c>
      <c r="B1" s="180"/>
      <c r="C1" s="181"/>
      <c r="D1" s="182" t="s">
        <v>143</v>
      </c>
    </row>
    <row r="2" spans="1:4" ht="18" customHeight="1">
      <c r="A2" s="183"/>
      <c r="B2" s="184"/>
      <c r="C2" s="185"/>
      <c r="D2" s="185"/>
    </row>
    <row r="3" spans="1:4" ht="73.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row>
    <row r="4" spans="1:4" ht="21.95" customHeight="1">
      <c r="A4" s="931" t="s">
        <v>130</v>
      </c>
      <c r="B4" s="931"/>
      <c r="C4" s="931"/>
      <c r="D4" s="931"/>
    </row>
    <row r="5" spans="1:4" ht="18" customHeight="1">
      <c r="A5" s="187"/>
    </row>
    <row r="6" spans="1:4" ht="18" customHeight="1">
      <c r="A6" s="44" t="str">
        <f>'Sch-1'!A6</f>
        <v>Bidder’s Name and Address  (Sole Bidder) :</v>
      </c>
      <c r="D6" s="151" t="s">
        <v>1</v>
      </c>
    </row>
    <row r="7" spans="1:4" ht="36" customHeight="1">
      <c r="A7" s="951" t="str">
        <f>'Sch-1'!A7</f>
        <v/>
      </c>
      <c r="B7" s="951"/>
      <c r="C7" s="951"/>
      <c r="D7" s="153" t="str">
        <f>'Sch-1'!L7</f>
        <v>Contract Services</v>
      </c>
    </row>
    <row r="8" spans="1:4" ht="18" customHeight="1">
      <c r="A8" s="51" t="s">
        <v>43</v>
      </c>
      <c r="B8" s="929" t="str">
        <f>IF('Sch-1'!C8=0, "", 'Sch-1'!C8)</f>
        <v/>
      </c>
      <c r="C8" s="929"/>
      <c r="D8" s="153" t="str">
        <f>'Sch-1'!L8</f>
        <v>Power Grid Corporation of India Ltd.,</v>
      </c>
    </row>
    <row r="9" spans="1:4" ht="18" customHeight="1">
      <c r="A9" s="51" t="s">
        <v>44</v>
      </c>
      <c r="B9" s="929" t="str">
        <f>IF('Sch-1'!C9=0, "", 'Sch-1'!C9)</f>
        <v/>
      </c>
      <c r="C9" s="929"/>
      <c r="D9" s="153" t="str">
        <f>'Sch-1'!L9</f>
        <v>"Saudamini", Plot No.-2</v>
      </c>
    </row>
    <row r="10" spans="1:4" ht="18" customHeight="1">
      <c r="A10" s="52"/>
      <c r="B10" s="929" t="str">
        <f>IF('Sch-1'!C10=0, "", 'Sch-1'!C10)</f>
        <v/>
      </c>
      <c r="C10" s="929"/>
      <c r="D10" s="153" t="str">
        <f>'Sch-1'!L10</f>
        <v xml:space="preserve">Sector-29, </v>
      </c>
    </row>
    <row r="11" spans="1:4" ht="18" customHeight="1">
      <c r="A11" s="52"/>
      <c r="B11" s="929" t="str">
        <f>IF('Sch-1'!C11=0, "", 'Sch-1'!C11)</f>
        <v/>
      </c>
      <c r="C11" s="929"/>
      <c r="D11" s="153" t="str">
        <f>'Sch-1'!L11</f>
        <v>Gurgaon (Haryana) - 122001</v>
      </c>
    </row>
    <row r="12" spans="1:4" ht="18" customHeight="1">
      <c r="A12" s="188"/>
      <c r="B12" s="188"/>
      <c r="C12" s="188"/>
      <c r="D12" s="189"/>
    </row>
    <row r="13" spans="1:4" ht="21.95" customHeight="1">
      <c r="A13" s="190" t="s">
        <v>116</v>
      </c>
      <c r="B13" s="935" t="s">
        <v>18</v>
      </c>
      <c r="C13" s="936"/>
      <c r="D13" s="191" t="s">
        <v>118</v>
      </c>
    </row>
    <row r="14" spans="1:4" ht="21.95" customHeight="1">
      <c r="A14" s="155" t="s">
        <v>119</v>
      </c>
      <c r="B14" s="952" t="s">
        <v>131</v>
      </c>
      <c r="C14" s="952"/>
      <c r="D14" s="192">
        <f>Discount!H35+Discount!K35</f>
        <v>0</v>
      </c>
    </row>
    <row r="15" spans="1:4" ht="35.1" customHeight="1">
      <c r="A15" s="193"/>
      <c r="B15" s="949" t="s">
        <v>132</v>
      </c>
      <c r="C15" s="950"/>
      <c r="D15" s="194"/>
    </row>
    <row r="16" spans="1:4" ht="21.95" customHeight="1">
      <c r="A16" s="155" t="s">
        <v>120</v>
      </c>
      <c r="B16" s="952" t="s">
        <v>133</v>
      </c>
      <c r="C16" s="952"/>
      <c r="D16" s="192">
        <f>Discount!I35</f>
        <v>0</v>
      </c>
    </row>
    <row r="17" spans="1:4" ht="35.1" customHeight="1">
      <c r="A17" s="193"/>
      <c r="B17" s="949" t="s">
        <v>316</v>
      </c>
      <c r="C17" s="950"/>
      <c r="D17" s="194"/>
    </row>
    <row r="18" spans="1:4" ht="21.95" customHeight="1">
      <c r="A18" s="155" t="s">
        <v>121</v>
      </c>
      <c r="B18" s="952" t="s">
        <v>134</v>
      </c>
      <c r="C18" s="952"/>
      <c r="D18" s="192">
        <f>Discount!J35</f>
        <v>0</v>
      </c>
    </row>
    <row r="19" spans="1:4" ht="30" customHeight="1">
      <c r="A19" s="193"/>
      <c r="B19" s="949" t="s">
        <v>135</v>
      </c>
      <c r="C19" s="950"/>
      <c r="D19" s="194"/>
    </row>
    <row r="20" spans="1:4" ht="21.95" customHeight="1">
      <c r="A20" s="155" t="s">
        <v>122</v>
      </c>
      <c r="B20" s="952" t="s">
        <v>542</v>
      </c>
      <c r="C20" s="952"/>
      <c r="D20" s="195">
        <v>0</v>
      </c>
    </row>
    <row r="21" spans="1:4" ht="30" customHeight="1">
      <c r="A21" s="193"/>
      <c r="B21" s="949" t="s">
        <v>136</v>
      </c>
      <c r="C21" s="950"/>
      <c r="D21" s="194"/>
    </row>
    <row r="22" spans="1:4" ht="30" customHeight="1">
      <c r="A22" s="155">
        <v>5</v>
      </c>
      <c r="B22" s="952" t="s">
        <v>137</v>
      </c>
      <c r="C22" s="952"/>
      <c r="D22" s="192">
        <f>'Sch-5 after discount'!D18:E18</f>
        <v>0</v>
      </c>
    </row>
    <row r="23" spans="1:4" ht="51" customHeight="1">
      <c r="A23" s="193"/>
      <c r="B23" s="949" t="s">
        <v>138</v>
      </c>
      <c r="C23" s="950"/>
      <c r="D23" s="210"/>
    </row>
    <row r="24" spans="1:4" ht="21.95" customHeight="1">
      <c r="A24" s="155" t="s">
        <v>124</v>
      </c>
      <c r="B24" s="952" t="s">
        <v>543</v>
      </c>
      <c r="C24" s="952"/>
      <c r="D24" s="195">
        <f>Discount!K35</f>
        <v>0</v>
      </c>
    </row>
    <row r="25" spans="1:4" ht="35.1" customHeight="1">
      <c r="A25" s="193"/>
      <c r="B25" s="954" t="s">
        <v>139</v>
      </c>
      <c r="C25" s="955"/>
      <c r="D25" s="194"/>
    </row>
    <row r="26" spans="1:4" ht="28.5" customHeight="1">
      <c r="A26" s="510"/>
      <c r="B26" s="953" t="s">
        <v>140</v>
      </c>
      <c r="C26" s="953"/>
      <c r="D26" s="531">
        <f>SUM(D14,D16,D18,D22)</f>
        <v>0</v>
      </c>
    </row>
    <row r="27" spans="1:4" ht="18.75" customHeight="1">
      <c r="A27" s="197"/>
      <c r="B27" s="198"/>
      <c r="C27" s="198"/>
      <c r="D27" s="199"/>
    </row>
    <row r="28" spans="1:4" ht="27.95" customHeight="1">
      <c r="A28" s="197"/>
      <c r="B28" s="198"/>
      <c r="C28" s="200"/>
      <c r="D28" s="199"/>
    </row>
    <row r="29" spans="1:4" ht="27.95" customHeight="1">
      <c r="A29" s="201" t="s">
        <v>141</v>
      </c>
      <c r="B29" s="202" t="str">
        <f>'Sch-6'!B29</f>
        <v>--</v>
      </c>
      <c r="C29" s="200" t="s">
        <v>126</v>
      </c>
      <c r="D29" s="203">
        <f>'Sch-6'!D29</f>
        <v>0</v>
      </c>
    </row>
    <row r="30" spans="1:4" ht="27.95" customHeight="1">
      <c r="A30" s="201" t="s">
        <v>142</v>
      </c>
      <c r="B30" s="202">
        <f>'Sch-6'!B30</f>
        <v>0</v>
      </c>
      <c r="C30" s="200" t="s">
        <v>128</v>
      </c>
      <c r="D30" s="203">
        <f>'Sch-6'!D30</f>
        <v>0</v>
      </c>
    </row>
    <row r="31" spans="1:4" ht="27.95" customHeight="1">
      <c r="A31" s="206"/>
      <c r="B31" s="184"/>
      <c r="C31" s="200"/>
    </row>
    <row r="32" spans="1:4" ht="30" customHeight="1">
      <c r="A32" s="206"/>
      <c r="B32" s="184"/>
      <c r="C32" s="200"/>
      <c r="D32" s="206"/>
    </row>
    <row r="33" spans="1:3" ht="30" customHeight="1">
      <c r="A33" s="207"/>
      <c r="B33" s="207"/>
      <c r="C33" s="208"/>
    </row>
  </sheetData>
  <sheetProtection password="CC67" sheet="1" objects="1" scenarios="1" selectLockedCells="1"/>
  <customSheetViews>
    <customSheetView guid="{45F3AF0C-46B9-4B87-BFCB-FE4EE3F9A2E7}"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C17E8F-58CD-4EED-9A5E-AA156D6F7BD9}" showPageBreaks="1" printArea="1" view="pageBreakPreview" topLeftCell="A19">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zoomScale="85" zoomScaleNormal="100" zoomScaleSheetLayoutView="85" workbookViewId="0">
      <selection activeCell="J34" sqref="J34"/>
    </sheetView>
  </sheetViews>
  <sheetFormatPr defaultRowHeight="16.5"/>
  <cols>
    <col min="1" max="1" width="7.5703125" style="375" customWidth="1"/>
    <col min="2" max="2" width="13.85546875" style="375" customWidth="1"/>
    <col min="3" max="3" width="11.42578125" style="375" customWidth="1"/>
    <col min="4" max="4" width="13.5703125" style="375" customWidth="1"/>
    <col min="5" max="5" width="12.42578125" style="375" customWidth="1"/>
    <col min="6" max="6" width="11.5703125" style="375" customWidth="1"/>
    <col min="7" max="7" width="22.140625" style="506" customWidth="1"/>
    <col min="8" max="8" width="8.7109375" style="342" customWidth="1"/>
    <col min="9" max="9" width="25" style="342" customWidth="1"/>
    <col min="10" max="10" width="26" style="342" customWidth="1"/>
    <col min="11" max="11" width="18" style="342" customWidth="1"/>
    <col min="12" max="12" width="9.140625" style="337"/>
    <col min="13" max="13" width="13.7109375" style="337" customWidth="1"/>
    <col min="14" max="14" width="17.5703125" style="337" customWidth="1"/>
    <col min="15" max="21" width="0" style="379" hidden="1" customWidth="1"/>
    <col min="22" max="23" width="9.140625" style="379"/>
    <col min="24" max="24" width="0" style="380" hidden="1" customWidth="1"/>
    <col min="25" max="25" width="15.85546875" style="380" hidden="1" customWidth="1"/>
    <col min="26" max="26" width="15.5703125" style="380" hidden="1" customWidth="1"/>
    <col min="27" max="27" width="24.42578125" style="379" hidden="1" customWidth="1"/>
    <col min="28" max="28" width="13.7109375" style="379" hidden="1" customWidth="1"/>
    <col min="29" max="30" width="0" style="379" hidden="1" customWidth="1"/>
    <col min="31" max="35" width="9.140625" style="379"/>
    <col min="36" max="39" width="9.140625" style="381"/>
    <col min="40" max="50" width="9.140625" style="382"/>
    <col min="51" max="250" width="9.140625" style="339"/>
    <col min="251" max="251" width="13" style="339" customWidth="1"/>
    <col min="252" max="252" width="35.85546875" style="339" customWidth="1"/>
    <col min="253" max="253" width="8.7109375" style="339" customWidth="1"/>
    <col min="254" max="254" width="11.7109375" style="339" customWidth="1"/>
    <col min="255" max="255" width="17.5703125" style="339" customWidth="1"/>
    <col min="256" max="256" width="18" style="339" customWidth="1"/>
    <col min="257" max="257" width="15.5703125" style="339" customWidth="1"/>
    <col min="258" max="258" width="23.85546875" style="339" customWidth="1"/>
    <col min="259" max="262" width="0" style="339" hidden="1" customWidth="1"/>
    <col min="263" max="279" width="9.140625" style="339"/>
    <col min="280" max="286" width="0" style="339" hidden="1" customWidth="1"/>
    <col min="287" max="506" width="9.140625" style="339"/>
    <col min="507" max="507" width="13" style="339" customWidth="1"/>
    <col min="508" max="508" width="35.85546875" style="339" customWidth="1"/>
    <col min="509" max="509" width="8.7109375" style="339" customWidth="1"/>
    <col min="510" max="510" width="11.7109375" style="339" customWidth="1"/>
    <col min="511" max="511" width="17.5703125" style="339" customWidth="1"/>
    <col min="512" max="512" width="18" style="339" customWidth="1"/>
    <col min="513" max="513" width="15.5703125" style="339" customWidth="1"/>
    <col min="514" max="514" width="23.85546875" style="339" customWidth="1"/>
    <col min="515" max="518" width="0" style="339" hidden="1" customWidth="1"/>
    <col min="519" max="535" width="9.140625" style="339"/>
    <col min="536" max="542" width="0" style="339" hidden="1" customWidth="1"/>
    <col min="543" max="762" width="9.140625" style="339"/>
    <col min="763" max="763" width="13" style="339" customWidth="1"/>
    <col min="764" max="764" width="35.85546875" style="339" customWidth="1"/>
    <col min="765" max="765" width="8.7109375" style="339" customWidth="1"/>
    <col min="766" max="766" width="11.7109375" style="339" customWidth="1"/>
    <col min="767" max="767" width="17.5703125" style="339" customWidth="1"/>
    <col min="768" max="768" width="18" style="339" customWidth="1"/>
    <col min="769" max="769" width="15.5703125" style="339" customWidth="1"/>
    <col min="770" max="770" width="23.85546875" style="339" customWidth="1"/>
    <col min="771" max="774" width="0" style="339" hidden="1" customWidth="1"/>
    <col min="775" max="791" width="9.140625" style="339"/>
    <col min="792" max="798" width="0" style="339" hidden="1" customWidth="1"/>
    <col min="799" max="1018" width="9.140625" style="339"/>
    <col min="1019" max="1019" width="13" style="339" customWidth="1"/>
    <col min="1020" max="1020" width="35.85546875" style="339" customWidth="1"/>
    <col min="1021" max="1021" width="8.7109375" style="339" customWidth="1"/>
    <col min="1022" max="1022" width="11.7109375" style="339" customWidth="1"/>
    <col min="1023" max="1023" width="17.5703125" style="339" customWidth="1"/>
    <col min="1024" max="1024" width="18" style="339" customWidth="1"/>
    <col min="1025" max="1025" width="15.5703125" style="339" customWidth="1"/>
    <col min="1026" max="1026" width="23.85546875" style="339" customWidth="1"/>
    <col min="1027" max="1030" width="0" style="339" hidden="1" customWidth="1"/>
    <col min="1031" max="1047" width="9.140625" style="339"/>
    <col min="1048" max="1054" width="0" style="339" hidden="1" customWidth="1"/>
    <col min="1055" max="1274" width="9.140625" style="339"/>
    <col min="1275" max="1275" width="13" style="339" customWidth="1"/>
    <col min="1276" max="1276" width="35.85546875" style="339" customWidth="1"/>
    <col min="1277" max="1277" width="8.7109375" style="339" customWidth="1"/>
    <col min="1278" max="1278" width="11.7109375" style="339" customWidth="1"/>
    <col min="1279" max="1279" width="17.5703125" style="339" customWidth="1"/>
    <col min="1280" max="1280" width="18" style="339" customWidth="1"/>
    <col min="1281" max="1281" width="15.5703125" style="339" customWidth="1"/>
    <col min="1282" max="1282" width="23.85546875" style="339" customWidth="1"/>
    <col min="1283" max="1286" width="0" style="339" hidden="1" customWidth="1"/>
    <col min="1287" max="1303" width="9.140625" style="339"/>
    <col min="1304" max="1310" width="0" style="339" hidden="1" customWidth="1"/>
    <col min="1311" max="1530" width="9.140625" style="339"/>
    <col min="1531" max="1531" width="13" style="339" customWidth="1"/>
    <col min="1532" max="1532" width="35.85546875" style="339" customWidth="1"/>
    <col min="1533" max="1533" width="8.7109375" style="339" customWidth="1"/>
    <col min="1534" max="1534" width="11.7109375" style="339" customWidth="1"/>
    <col min="1535" max="1535" width="17.5703125" style="339" customWidth="1"/>
    <col min="1536" max="1536" width="18" style="339" customWidth="1"/>
    <col min="1537" max="1537" width="15.5703125" style="339" customWidth="1"/>
    <col min="1538" max="1538" width="23.85546875" style="339" customWidth="1"/>
    <col min="1539" max="1542" width="0" style="339" hidden="1" customWidth="1"/>
    <col min="1543" max="1559" width="9.140625" style="339"/>
    <col min="1560" max="1566" width="0" style="339" hidden="1" customWidth="1"/>
    <col min="1567" max="1786" width="9.140625" style="339"/>
    <col min="1787" max="1787" width="13" style="339" customWidth="1"/>
    <col min="1788" max="1788" width="35.85546875" style="339" customWidth="1"/>
    <col min="1789" max="1789" width="8.7109375" style="339" customWidth="1"/>
    <col min="1790" max="1790" width="11.7109375" style="339" customWidth="1"/>
    <col min="1791" max="1791" width="17.5703125" style="339" customWidth="1"/>
    <col min="1792" max="1792" width="18" style="339" customWidth="1"/>
    <col min="1793" max="1793" width="15.5703125" style="339" customWidth="1"/>
    <col min="1794" max="1794" width="23.85546875" style="339" customWidth="1"/>
    <col min="1795" max="1798" width="0" style="339" hidden="1" customWidth="1"/>
    <col min="1799" max="1815" width="9.140625" style="339"/>
    <col min="1816" max="1822" width="0" style="339" hidden="1" customWidth="1"/>
    <col min="1823" max="2042" width="9.140625" style="339"/>
    <col min="2043" max="2043" width="13" style="339" customWidth="1"/>
    <col min="2044" max="2044" width="35.85546875" style="339" customWidth="1"/>
    <col min="2045" max="2045" width="8.7109375" style="339" customWidth="1"/>
    <col min="2046" max="2046" width="11.7109375" style="339" customWidth="1"/>
    <col min="2047" max="2047" width="17.5703125" style="339" customWidth="1"/>
    <col min="2048" max="2048" width="18" style="339" customWidth="1"/>
    <col min="2049" max="2049" width="15.5703125" style="339" customWidth="1"/>
    <col min="2050" max="2050" width="23.85546875" style="339" customWidth="1"/>
    <col min="2051" max="2054" width="0" style="339" hidden="1" customWidth="1"/>
    <col min="2055" max="2071" width="9.140625" style="339"/>
    <col min="2072" max="2078" width="0" style="339" hidden="1" customWidth="1"/>
    <col min="2079" max="2298" width="9.140625" style="339"/>
    <col min="2299" max="2299" width="13" style="339" customWidth="1"/>
    <col min="2300" max="2300" width="35.85546875" style="339" customWidth="1"/>
    <col min="2301" max="2301" width="8.7109375" style="339" customWidth="1"/>
    <col min="2302" max="2302" width="11.7109375" style="339" customWidth="1"/>
    <col min="2303" max="2303" width="17.5703125" style="339" customWidth="1"/>
    <col min="2304" max="2304" width="18" style="339" customWidth="1"/>
    <col min="2305" max="2305" width="15.5703125" style="339" customWidth="1"/>
    <col min="2306" max="2306" width="23.85546875" style="339" customWidth="1"/>
    <col min="2307" max="2310" width="0" style="339" hidden="1" customWidth="1"/>
    <col min="2311" max="2327" width="9.140625" style="339"/>
    <col min="2328" max="2334" width="0" style="339" hidden="1" customWidth="1"/>
    <col min="2335" max="2554" width="9.140625" style="339"/>
    <col min="2555" max="2555" width="13" style="339" customWidth="1"/>
    <col min="2556" max="2556" width="35.85546875" style="339" customWidth="1"/>
    <col min="2557" max="2557" width="8.7109375" style="339" customWidth="1"/>
    <col min="2558" max="2558" width="11.7109375" style="339" customWidth="1"/>
    <col min="2559" max="2559" width="17.5703125" style="339" customWidth="1"/>
    <col min="2560" max="2560" width="18" style="339" customWidth="1"/>
    <col min="2561" max="2561" width="15.5703125" style="339" customWidth="1"/>
    <col min="2562" max="2562" width="23.85546875" style="339" customWidth="1"/>
    <col min="2563" max="2566" width="0" style="339" hidden="1" customWidth="1"/>
    <col min="2567" max="2583" width="9.140625" style="339"/>
    <col min="2584" max="2590" width="0" style="339" hidden="1" customWidth="1"/>
    <col min="2591" max="2810" width="9.140625" style="339"/>
    <col min="2811" max="2811" width="13" style="339" customWidth="1"/>
    <col min="2812" max="2812" width="35.85546875" style="339" customWidth="1"/>
    <col min="2813" max="2813" width="8.7109375" style="339" customWidth="1"/>
    <col min="2814" max="2814" width="11.7109375" style="339" customWidth="1"/>
    <col min="2815" max="2815" width="17.5703125" style="339" customWidth="1"/>
    <col min="2816" max="2816" width="18" style="339" customWidth="1"/>
    <col min="2817" max="2817" width="15.5703125" style="339" customWidth="1"/>
    <col min="2818" max="2818" width="23.85546875" style="339" customWidth="1"/>
    <col min="2819" max="2822" width="0" style="339" hidden="1" customWidth="1"/>
    <col min="2823" max="2839" width="9.140625" style="339"/>
    <col min="2840" max="2846" width="0" style="339" hidden="1" customWidth="1"/>
    <col min="2847" max="3066" width="9.140625" style="339"/>
    <col min="3067" max="3067" width="13" style="339" customWidth="1"/>
    <col min="3068" max="3068" width="35.85546875" style="339" customWidth="1"/>
    <col min="3069" max="3069" width="8.7109375" style="339" customWidth="1"/>
    <col min="3070" max="3070" width="11.7109375" style="339" customWidth="1"/>
    <col min="3071" max="3071" width="17.5703125" style="339" customWidth="1"/>
    <col min="3072" max="3072" width="18" style="339" customWidth="1"/>
    <col min="3073" max="3073" width="15.5703125" style="339" customWidth="1"/>
    <col min="3074" max="3074" width="23.85546875" style="339" customWidth="1"/>
    <col min="3075" max="3078" width="0" style="339" hidden="1" customWidth="1"/>
    <col min="3079" max="3095" width="9.140625" style="339"/>
    <col min="3096" max="3102" width="0" style="339" hidden="1" customWidth="1"/>
    <col min="3103" max="3322" width="9.140625" style="339"/>
    <col min="3323" max="3323" width="13" style="339" customWidth="1"/>
    <col min="3324" max="3324" width="35.85546875" style="339" customWidth="1"/>
    <col min="3325" max="3325" width="8.7109375" style="339" customWidth="1"/>
    <col min="3326" max="3326" width="11.7109375" style="339" customWidth="1"/>
    <col min="3327" max="3327" width="17.5703125" style="339" customWidth="1"/>
    <col min="3328" max="3328" width="18" style="339" customWidth="1"/>
    <col min="3329" max="3329" width="15.5703125" style="339" customWidth="1"/>
    <col min="3330" max="3330" width="23.85546875" style="339" customWidth="1"/>
    <col min="3331" max="3334" width="0" style="339" hidden="1" customWidth="1"/>
    <col min="3335" max="3351" width="9.140625" style="339"/>
    <col min="3352" max="3358" width="0" style="339" hidden="1" customWidth="1"/>
    <col min="3359" max="3578" width="9.140625" style="339"/>
    <col min="3579" max="3579" width="13" style="339" customWidth="1"/>
    <col min="3580" max="3580" width="35.85546875" style="339" customWidth="1"/>
    <col min="3581" max="3581" width="8.7109375" style="339" customWidth="1"/>
    <col min="3582" max="3582" width="11.7109375" style="339" customWidth="1"/>
    <col min="3583" max="3583" width="17.5703125" style="339" customWidth="1"/>
    <col min="3584" max="3584" width="18" style="339" customWidth="1"/>
    <col min="3585" max="3585" width="15.5703125" style="339" customWidth="1"/>
    <col min="3586" max="3586" width="23.85546875" style="339" customWidth="1"/>
    <col min="3587" max="3590" width="0" style="339" hidden="1" customWidth="1"/>
    <col min="3591" max="3607" width="9.140625" style="339"/>
    <col min="3608" max="3614" width="0" style="339" hidden="1" customWidth="1"/>
    <col min="3615" max="3834" width="9.140625" style="339"/>
    <col min="3835" max="3835" width="13" style="339" customWidth="1"/>
    <col min="3836" max="3836" width="35.85546875" style="339" customWidth="1"/>
    <col min="3837" max="3837" width="8.7109375" style="339" customWidth="1"/>
    <col min="3838" max="3838" width="11.7109375" style="339" customWidth="1"/>
    <col min="3839" max="3839" width="17.5703125" style="339" customWidth="1"/>
    <col min="3840" max="3840" width="18" style="339" customWidth="1"/>
    <col min="3841" max="3841" width="15.5703125" style="339" customWidth="1"/>
    <col min="3842" max="3842" width="23.85546875" style="339" customWidth="1"/>
    <col min="3843" max="3846" width="0" style="339" hidden="1" customWidth="1"/>
    <col min="3847" max="3863" width="9.140625" style="339"/>
    <col min="3864" max="3870" width="0" style="339" hidden="1" customWidth="1"/>
    <col min="3871" max="4090" width="9.140625" style="339"/>
    <col min="4091" max="4091" width="13" style="339" customWidth="1"/>
    <col min="4092" max="4092" width="35.85546875" style="339" customWidth="1"/>
    <col min="4093" max="4093" width="8.7109375" style="339" customWidth="1"/>
    <col min="4094" max="4094" width="11.7109375" style="339" customWidth="1"/>
    <col min="4095" max="4095" width="17.5703125" style="339" customWidth="1"/>
    <col min="4096" max="4096" width="18" style="339" customWidth="1"/>
    <col min="4097" max="4097" width="15.5703125" style="339" customWidth="1"/>
    <col min="4098" max="4098" width="23.85546875" style="339" customWidth="1"/>
    <col min="4099" max="4102" width="0" style="339" hidden="1" customWidth="1"/>
    <col min="4103" max="4119" width="9.140625" style="339"/>
    <col min="4120" max="4126" width="0" style="339" hidden="1" customWidth="1"/>
    <col min="4127" max="4346" width="9.140625" style="339"/>
    <col min="4347" max="4347" width="13" style="339" customWidth="1"/>
    <col min="4348" max="4348" width="35.85546875" style="339" customWidth="1"/>
    <col min="4349" max="4349" width="8.7109375" style="339" customWidth="1"/>
    <col min="4350" max="4350" width="11.7109375" style="339" customWidth="1"/>
    <col min="4351" max="4351" width="17.5703125" style="339" customWidth="1"/>
    <col min="4352" max="4352" width="18" style="339" customWidth="1"/>
    <col min="4353" max="4353" width="15.5703125" style="339" customWidth="1"/>
    <col min="4354" max="4354" width="23.85546875" style="339" customWidth="1"/>
    <col min="4355" max="4358" width="0" style="339" hidden="1" customWidth="1"/>
    <col min="4359" max="4375" width="9.140625" style="339"/>
    <col min="4376" max="4382" width="0" style="339" hidden="1" customWidth="1"/>
    <col min="4383" max="4602" width="9.140625" style="339"/>
    <col min="4603" max="4603" width="13" style="339" customWidth="1"/>
    <col min="4604" max="4604" width="35.85546875" style="339" customWidth="1"/>
    <col min="4605" max="4605" width="8.7109375" style="339" customWidth="1"/>
    <col min="4606" max="4606" width="11.7109375" style="339" customWidth="1"/>
    <col min="4607" max="4607" width="17.5703125" style="339" customWidth="1"/>
    <col min="4608" max="4608" width="18" style="339" customWidth="1"/>
    <col min="4609" max="4609" width="15.5703125" style="339" customWidth="1"/>
    <col min="4610" max="4610" width="23.85546875" style="339" customWidth="1"/>
    <col min="4611" max="4614" width="0" style="339" hidden="1" customWidth="1"/>
    <col min="4615" max="4631" width="9.140625" style="339"/>
    <col min="4632" max="4638" width="0" style="339" hidden="1" customWidth="1"/>
    <col min="4639" max="4858" width="9.140625" style="339"/>
    <col min="4859" max="4859" width="13" style="339" customWidth="1"/>
    <col min="4860" max="4860" width="35.85546875" style="339" customWidth="1"/>
    <col min="4861" max="4861" width="8.7109375" style="339" customWidth="1"/>
    <col min="4862" max="4862" width="11.7109375" style="339" customWidth="1"/>
    <col min="4863" max="4863" width="17.5703125" style="339" customWidth="1"/>
    <col min="4864" max="4864" width="18" style="339" customWidth="1"/>
    <col min="4865" max="4865" width="15.5703125" style="339" customWidth="1"/>
    <col min="4866" max="4866" width="23.85546875" style="339" customWidth="1"/>
    <col min="4867" max="4870" width="0" style="339" hidden="1" customWidth="1"/>
    <col min="4871" max="4887" width="9.140625" style="339"/>
    <col min="4888" max="4894" width="0" style="339" hidden="1" customWidth="1"/>
    <col min="4895" max="5114" width="9.140625" style="339"/>
    <col min="5115" max="5115" width="13" style="339" customWidth="1"/>
    <col min="5116" max="5116" width="35.85546875" style="339" customWidth="1"/>
    <col min="5117" max="5117" width="8.7109375" style="339" customWidth="1"/>
    <col min="5118" max="5118" width="11.7109375" style="339" customWidth="1"/>
    <col min="5119" max="5119" width="17.5703125" style="339" customWidth="1"/>
    <col min="5120" max="5120" width="18" style="339" customWidth="1"/>
    <col min="5121" max="5121" width="15.5703125" style="339" customWidth="1"/>
    <col min="5122" max="5122" width="23.85546875" style="339" customWidth="1"/>
    <col min="5123" max="5126" width="0" style="339" hidden="1" customWidth="1"/>
    <col min="5127" max="5143" width="9.140625" style="339"/>
    <col min="5144" max="5150" width="0" style="339" hidden="1" customWidth="1"/>
    <col min="5151" max="5370" width="9.140625" style="339"/>
    <col min="5371" max="5371" width="13" style="339" customWidth="1"/>
    <col min="5372" max="5372" width="35.85546875" style="339" customWidth="1"/>
    <col min="5373" max="5373" width="8.7109375" style="339" customWidth="1"/>
    <col min="5374" max="5374" width="11.7109375" style="339" customWidth="1"/>
    <col min="5375" max="5375" width="17.5703125" style="339" customWidth="1"/>
    <col min="5376" max="5376" width="18" style="339" customWidth="1"/>
    <col min="5377" max="5377" width="15.5703125" style="339" customWidth="1"/>
    <col min="5378" max="5378" width="23.85546875" style="339" customWidth="1"/>
    <col min="5379" max="5382" width="0" style="339" hidden="1" customWidth="1"/>
    <col min="5383" max="5399" width="9.140625" style="339"/>
    <col min="5400" max="5406" width="0" style="339" hidden="1" customWidth="1"/>
    <col min="5407" max="5626" width="9.140625" style="339"/>
    <col min="5627" max="5627" width="13" style="339" customWidth="1"/>
    <col min="5628" max="5628" width="35.85546875" style="339" customWidth="1"/>
    <col min="5629" max="5629" width="8.7109375" style="339" customWidth="1"/>
    <col min="5630" max="5630" width="11.7109375" style="339" customWidth="1"/>
    <col min="5631" max="5631" width="17.5703125" style="339" customWidth="1"/>
    <col min="5632" max="5632" width="18" style="339" customWidth="1"/>
    <col min="5633" max="5633" width="15.5703125" style="339" customWidth="1"/>
    <col min="5634" max="5634" width="23.85546875" style="339" customWidth="1"/>
    <col min="5635" max="5638" width="0" style="339" hidden="1" customWidth="1"/>
    <col min="5639" max="5655" width="9.140625" style="339"/>
    <col min="5656" max="5662" width="0" style="339" hidden="1" customWidth="1"/>
    <col min="5663" max="5882" width="9.140625" style="339"/>
    <col min="5883" max="5883" width="13" style="339" customWidth="1"/>
    <col min="5884" max="5884" width="35.85546875" style="339" customWidth="1"/>
    <col min="5885" max="5885" width="8.7109375" style="339" customWidth="1"/>
    <col min="5886" max="5886" width="11.7109375" style="339" customWidth="1"/>
    <col min="5887" max="5887" width="17.5703125" style="339" customWidth="1"/>
    <col min="5888" max="5888" width="18" style="339" customWidth="1"/>
    <col min="5889" max="5889" width="15.5703125" style="339" customWidth="1"/>
    <col min="5890" max="5890" width="23.85546875" style="339" customWidth="1"/>
    <col min="5891" max="5894" width="0" style="339" hidden="1" customWidth="1"/>
    <col min="5895" max="5911" width="9.140625" style="339"/>
    <col min="5912" max="5918" width="0" style="339" hidden="1" customWidth="1"/>
    <col min="5919" max="6138" width="9.140625" style="339"/>
    <col min="6139" max="6139" width="13" style="339" customWidth="1"/>
    <col min="6140" max="6140" width="35.85546875" style="339" customWidth="1"/>
    <col min="6141" max="6141" width="8.7109375" style="339" customWidth="1"/>
    <col min="6142" max="6142" width="11.7109375" style="339" customWidth="1"/>
    <col min="6143" max="6143" width="17.5703125" style="339" customWidth="1"/>
    <col min="6144" max="6144" width="18" style="339" customWidth="1"/>
    <col min="6145" max="6145" width="15.5703125" style="339" customWidth="1"/>
    <col min="6146" max="6146" width="23.85546875" style="339" customWidth="1"/>
    <col min="6147" max="6150" width="0" style="339" hidden="1" customWidth="1"/>
    <col min="6151" max="6167" width="9.140625" style="339"/>
    <col min="6168" max="6174" width="0" style="339" hidden="1" customWidth="1"/>
    <col min="6175" max="6394" width="9.140625" style="339"/>
    <col min="6395" max="6395" width="13" style="339" customWidth="1"/>
    <col min="6396" max="6396" width="35.85546875" style="339" customWidth="1"/>
    <col min="6397" max="6397" width="8.7109375" style="339" customWidth="1"/>
    <col min="6398" max="6398" width="11.7109375" style="339" customWidth="1"/>
    <col min="6399" max="6399" width="17.5703125" style="339" customWidth="1"/>
    <col min="6400" max="6400" width="18" style="339" customWidth="1"/>
    <col min="6401" max="6401" width="15.5703125" style="339" customWidth="1"/>
    <col min="6402" max="6402" width="23.85546875" style="339" customWidth="1"/>
    <col min="6403" max="6406" width="0" style="339" hidden="1" customWidth="1"/>
    <col min="6407" max="6423" width="9.140625" style="339"/>
    <col min="6424" max="6430" width="0" style="339" hidden="1" customWidth="1"/>
    <col min="6431" max="6650" width="9.140625" style="339"/>
    <col min="6651" max="6651" width="13" style="339" customWidth="1"/>
    <col min="6652" max="6652" width="35.85546875" style="339" customWidth="1"/>
    <col min="6653" max="6653" width="8.7109375" style="339" customWidth="1"/>
    <col min="6654" max="6654" width="11.7109375" style="339" customWidth="1"/>
    <col min="6655" max="6655" width="17.5703125" style="339" customWidth="1"/>
    <col min="6656" max="6656" width="18" style="339" customWidth="1"/>
    <col min="6657" max="6657" width="15.5703125" style="339" customWidth="1"/>
    <col min="6658" max="6658" width="23.85546875" style="339" customWidth="1"/>
    <col min="6659" max="6662" width="0" style="339" hidden="1" customWidth="1"/>
    <col min="6663" max="6679" width="9.140625" style="339"/>
    <col min="6680" max="6686" width="0" style="339" hidden="1" customWidth="1"/>
    <col min="6687" max="6906" width="9.140625" style="339"/>
    <col min="6907" max="6907" width="13" style="339" customWidth="1"/>
    <col min="6908" max="6908" width="35.85546875" style="339" customWidth="1"/>
    <col min="6909" max="6909" width="8.7109375" style="339" customWidth="1"/>
    <col min="6910" max="6910" width="11.7109375" style="339" customWidth="1"/>
    <col min="6911" max="6911" width="17.5703125" style="339" customWidth="1"/>
    <col min="6912" max="6912" width="18" style="339" customWidth="1"/>
    <col min="6913" max="6913" width="15.5703125" style="339" customWidth="1"/>
    <col min="6914" max="6914" width="23.85546875" style="339" customWidth="1"/>
    <col min="6915" max="6918" width="0" style="339" hidden="1" customWidth="1"/>
    <col min="6919" max="6935" width="9.140625" style="339"/>
    <col min="6936" max="6942" width="0" style="339" hidden="1" customWidth="1"/>
    <col min="6943" max="7162" width="9.140625" style="339"/>
    <col min="7163" max="7163" width="13" style="339" customWidth="1"/>
    <col min="7164" max="7164" width="35.85546875" style="339" customWidth="1"/>
    <col min="7165" max="7165" width="8.7109375" style="339" customWidth="1"/>
    <col min="7166" max="7166" width="11.7109375" style="339" customWidth="1"/>
    <col min="7167" max="7167" width="17.5703125" style="339" customWidth="1"/>
    <col min="7168" max="7168" width="18" style="339" customWidth="1"/>
    <col min="7169" max="7169" width="15.5703125" style="339" customWidth="1"/>
    <col min="7170" max="7170" width="23.85546875" style="339" customWidth="1"/>
    <col min="7171" max="7174" width="0" style="339" hidden="1" customWidth="1"/>
    <col min="7175" max="7191" width="9.140625" style="339"/>
    <col min="7192" max="7198" width="0" style="339" hidden="1" customWidth="1"/>
    <col min="7199" max="7418" width="9.140625" style="339"/>
    <col min="7419" max="7419" width="13" style="339" customWidth="1"/>
    <col min="7420" max="7420" width="35.85546875" style="339" customWidth="1"/>
    <col min="7421" max="7421" width="8.7109375" style="339" customWidth="1"/>
    <col min="7422" max="7422" width="11.7109375" style="339" customWidth="1"/>
    <col min="7423" max="7423" width="17.5703125" style="339" customWidth="1"/>
    <col min="7424" max="7424" width="18" style="339" customWidth="1"/>
    <col min="7425" max="7425" width="15.5703125" style="339" customWidth="1"/>
    <col min="7426" max="7426" width="23.85546875" style="339" customWidth="1"/>
    <col min="7427" max="7430" width="0" style="339" hidden="1" customWidth="1"/>
    <col min="7431" max="7447" width="9.140625" style="339"/>
    <col min="7448" max="7454" width="0" style="339" hidden="1" customWidth="1"/>
    <col min="7455" max="7674" width="9.140625" style="339"/>
    <col min="7675" max="7675" width="13" style="339" customWidth="1"/>
    <col min="7676" max="7676" width="35.85546875" style="339" customWidth="1"/>
    <col min="7677" max="7677" width="8.7109375" style="339" customWidth="1"/>
    <col min="7678" max="7678" width="11.7109375" style="339" customWidth="1"/>
    <col min="7679" max="7679" width="17.5703125" style="339" customWidth="1"/>
    <col min="7680" max="7680" width="18" style="339" customWidth="1"/>
    <col min="7681" max="7681" width="15.5703125" style="339" customWidth="1"/>
    <col min="7682" max="7682" width="23.85546875" style="339" customWidth="1"/>
    <col min="7683" max="7686" width="0" style="339" hidden="1" customWidth="1"/>
    <col min="7687" max="7703" width="9.140625" style="339"/>
    <col min="7704" max="7710" width="0" style="339" hidden="1" customWidth="1"/>
    <col min="7711" max="7930" width="9.140625" style="339"/>
    <col min="7931" max="7931" width="13" style="339" customWidth="1"/>
    <col min="7932" max="7932" width="35.85546875" style="339" customWidth="1"/>
    <col min="7933" max="7933" width="8.7109375" style="339" customWidth="1"/>
    <col min="7934" max="7934" width="11.7109375" style="339" customWidth="1"/>
    <col min="7935" max="7935" width="17.5703125" style="339" customWidth="1"/>
    <col min="7936" max="7936" width="18" style="339" customWidth="1"/>
    <col min="7937" max="7937" width="15.5703125" style="339" customWidth="1"/>
    <col min="7938" max="7938" width="23.85546875" style="339" customWidth="1"/>
    <col min="7939" max="7942" width="0" style="339" hidden="1" customWidth="1"/>
    <col min="7943" max="7959" width="9.140625" style="339"/>
    <col min="7960" max="7966" width="0" style="339" hidden="1" customWidth="1"/>
    <col min="7967" max="8186" width="9.140625" style="339"/>
    <col min="8187" max="8187" width="13" style="339" customWidth="1"/>
    <col min="8188" max="8188" width="35.85546875" style="339" customWidth="1"/>
    <col min="8189" max="8189" width="8.7109375" style="339" customWidth="1"/>
    <col min="8190" max="8190" width="11.7109375" style="339" customWidth="1"/>
    <col min="8191" max="8191" width="17.5703125" style="339" customWidth="1"/>
    <col min="8192" max="8192" width="18" style="339" customWidth="1"/>
    <col min="8193" max="8193" width="15.5703125" style="339" customWidth="1"/>
    <col min="8194" max="8194" width="23.85546875" style="339" customWidth="1"/>
    <col min="8195" max="8198" width="0" style="339" hidden="1" customWidth="1"/>
    <col min="8199" max="8215" width="9.140625" style="339"/>
    <col min="8216" max="8222" width="0" style="339" hidden="1" customWidth="1"/>
    <col min="8223" max="8442" width="9.140625" style="339"/>
    <col min="8443" max="8443" width="13" style="339" customWidth="1"/>
    <col min="8444" max="8444" width="35.85546875" style="339" customWidth="1"/>
    <col min="8445" max="8445" width="8.7109375" style="339" customWidth="1"/>
    <col min="8446" max="8446" width="11.7109375" style="339" customWidth="1"/>
    <col min="8447" max="8447" width="17.5703125" style="339" customWidth="1"/>
    <col min="8448" max="8448" width="18" style="339" customWidth="1"/>
    <col min="8449" max="8449" width="15.5703125" style="339" customWidth="1"/>
    <col min="8450" max="8450" width="23.85546875" style="339" customWidth="1"/>
    <col min="8451" max="8454" width="0" style="339" hidden="1" customWidth="1"/>
    <col min="8455" max="8471" width="9.140625" style="339"/>
    <col min="8472" max="8478" width="0" style="339" hidden="1" customWidth="1"/>
    <col min="8479" max="8698" width="9.140625" style="339"/>
    <col min="8699" max="8699" width="13" style="339" customWidth="1"/>
    <col min="8700" max="8700" width="35.85546875" style="339" customWidth="1"/>
    <col min="8701" max="8701" width="8.7109375" style="339" customWidth="1"/>
    <col min="8702" max="8702" width="11.7109375" style="339" customWidth="1"/>
    <col min="8703" max="8703" width="17.5703125" style="339" customWidth="1"/>
    <col min="8704" max="8704" width="18" style="339" customWidth="1"/>
    <col min="8705" max="8705" width="15.5703125" style="339" customWidth="1"/>
    <col min="8706" max="8706" width="23.85546875" style="339" customWidth="1"/>
    <col min="8707" max="8710" width="0" style="339" hidden="1" customWidth="1"/>
    <col min="8711" max="8727" width="9.140625" style="339"/>
    <col min="8728" max="8734" width="0" style="339" hidden="1" customWidth="1"/>
    <col min="8735" max="8954" width="9.140625" style="339"/>
    <col min="8955" max="8955" width="13" style="339" customWidth="1"/>
    <col min="8956" max="8956" width="35.85546875" style="339" customWidth="1"/>
    <col min="8957" max="8957" width="8.7109375" style="339" customWidth="1"/>
    <col min="8958" max="8958" width="11.7109375" style="339" customWidth="1"/>
    <col min="8959" max="8959" width="17.5703125" style="339" customWidth="1"/>
    <col min="8960" max="8960" width="18" style="339" customWidth="1"/>
    <col min="8961" max="8961" width="15.5703125" style="339" customWidth="1"/>
    <col min="8962" max="8962" width="23.85546875" style="339" customWidth="1"/>
    <col min="8963" max="8966" width="0" style="339" hidden="1" customWidth="1"/>
    <col min="8967" max="8983" width="9.140625" style="339"/>
    <col min="8984" max="8990" width="0" style="339" hidden="1" customWidth="1"/>
    <col min="8991" max="9210" width="9.140625" style="339"/>
    <col min="9211" max="9211" width="13" style="339" customWidth="1"/>
    <col min="9212" max="9212" width="35.85546875" style="339" customWidth="1"/>
    <col min="9213" max="9213" width="8.7109375" style="339" customWidth="1"/>
    <col min="9214" max="9214" width="11.7109375" style="339" customWidth="1"/>
    <col min="9215" max="9215" width="17.5703125" style="339" customWidth="1"/>
    <col min="9216" max="9216" width="18" style="339" customWidth="1"/>
    <col min="9217" max="9217" width="15.5703125" style="339" customWidth="1"/>
    <col min="9218" max="9218" width="23.85546875" style="339" customWidth="1"/>
    <col min="9219" max="9222" width="0" style="339" hidden="1" customWidth="1"/>
    <col min="9223" max="9239" width="9.140625" style="339"/>
    <col min="9240" max="9246" width="0" style="339" hidden="1" customWidth="1"/>
    <col min="9247" max="9466" width="9.140625" style="339"/>
    <col min="9467" max="9467" width="13" style="339" customWidth="1"/>
    <col min="9468" max="9468" width="35.85546875" style="339" customWidth="1"/>
    <col min="9469" max="9469" width="8.7109375" style="339" customWidth="1"/>
    <col min="9470" max="9470" width="11.7109375" style="339" customWidth="1"/>
    <col min="9471" max="9471" width="17.5703125" style="339" customWidth="1"/>
    <col min="9472" max="9472" width="18" style="339" customWidth="1"/>
    <col min="9473" max="9473" width="15.5703125" style="339" customWidth="1"/>
    <col min="9474" max="9474" width="23.85546875" style="339" customWidth="1"/>
    <col min="9475" max="9478" width="0" style="339" hidden="1" customWidth="1"/>
    <col min="9479" max="9495" width="9.140625" style="339"/>
    <col min="9496" max="9502" width="0" style="339" hidden="1" customWidth="1"/>
    <col min="9503" max="9722" width="9.140625" style="339"/>
    <col min="9723" max="9723" width="13" style="339" customWidth="1"/>
    <col min="9724" max="9724" width="35.85546875" style="339" customWidth="1"/>
    <col min="9725" max="9725" width="8.7109375" style="339" customWidth="1"/>
    <col min="9726" max="9726" width="11.7109375" style="339" customWidth="1"/>
    <col min="9727" max="9727" width="17.5703125" style="339" customWidth="1"/>
    <col min="9728" max="9728" width="18" style="339" customWidth="1"/>
    <col min="9729" max="9729" width="15.5703125" style="339" customWidth="1"/>
    <col min="9730" max="9730" width="23.85546875" style="339" customWidth="1"/>
    <col min="9731" max="9734" width="0" style="339" hidden="1" customWidth="1"/>
    <col min="9735" max="9751" width="9.140625" style="339"/>
    <col min="9752" max="9758" width="0" style="339" hidden="1" customWidth="1"/>
    <col min="9759" max="9978" width="9.140625" style="339"/>
    <col min="9979" max="9979" width="13" style="339" customWidth="1"/>
    <col min="9980" max="9980" width="35.85546875" style="339" customWidth="1"/>
    <col min="9981" max="9981" width="8.7109375" style="339" customWidth="1"/>
    <col min="9982" max="9982" width="11.7109375" style="339" customWidth="1"/>
    <col min="9983" max="9983" width="17.5703125" style="339" customWidth="1"/>
    <col min="9984" max="9984" width="18" style="339" customWidth="1"/>
    <col min="9985" max="9985" width="15.5703125" style="339" customWidth="1"/>
    <col min="9986" max="9986" width="23.85546875" style="339" customWidth="1"/>
    <col min="9987" max="9990" width="0" style="339" hidden="1" customWidth="1"/>
    <col min="9991" max="10007" width="9.140625" style="339"/>
    <col min="10008" max="10014" width="0" style="339" hidden="1" customWidth="1"/>
    <col min="10015" max="10234" width="9.140625" style="339"/>
    <col min="10235" max="10235" width="13" style="339" customWidth="1"/>
    <col min="10236" max="10236" width="35.85546875" style="339" customWidth="1"/>
    <col min="10237" max="10237" width="8.7109375" style="339" customWidth="1"/>
    <col min="10238" max="10238" width="11.7109375" style="339" customWidth="1"/>
    <col min="10239" max="10239" width="17.5703125" style="339" customWidth="1"/>
    <col min="10240" max="10240" width="18" style="339" customWidth="1"/>
    <col min="10241" max="10241" width="15.5703125" style="339" customWidth="1"/>
    <col min="10242" max="10242" width="23.85546875" style="339" customWidth="1"/>
    <col min="10243" max="10246" width="0" style="339" hidden="1" customWidth="1"/>
    <col min="10247" max="10263" width="9.140625" style="339"/>
    <col min="10264" max="10270" width="0" style="339" hidden="1" customWidth="1"/>
    <col min="10271" max="10490" width="9.140625" style="339"/>
    <col min="10491" max="10491" width="13" style="339" customWidth="1"/>
    <col min="10492" max="10492" width="35.85546875" style="339" customWidth="1"/>
    <col min="10493" max="10493" width="8.7109375" style="339" customWidth="1"/>
    <col min="10494" max="10494" width="11.7109375" style="339" customWidth="1"/>
    <col min="10495" max="10495" width="17.5703125" style="339" customWidth="1"/>
    <col min="10496" max="10496" width="18" style="339" customWidth="1"/>
    <col min="10497" max="10497" width="15.5703125" style="339" customWidth="1"/>
    <col min="10498" max="10498" width="23.85546875" style="339" customWidth="1"/>
    <col min="10499" max="10502" width="0" style="339" hidden="1" customWidth="1"/>
    <col min="10503" max="10519" width="9.140625" style="339"/>
    <col min="10520" max="10526" width="0" style="339" hidden="1" customWidth="1"/>
    <col min="10527" max="10746" width="9.140625" style="339"/>
    <col min="10747" max="10747" width="13" style="339" customWidth="1"/>
    <col min="10748" max="10748" width="35.85546875" style="339" customWidth="1"/>
    <col min="10749" max="10749" width="8.7109375" style="339" customWidth="1"/>
    <col min="10750" max="10750" width="11.7109375" style="339" customWidth="1"/>
    <col min="10751" max="10751" width="17.5703125" style="339" customWidth="1"/>
    <col min="10752" max="10752" width="18" style="339" customWidth="1"/>
    <col min="10753" max="10753" width="15.5703125" style="339" customWidth="1"/>
    <col min="10754" max="10754" width="23.85546875" style="339" customWidth="1"/>
    <col min="10755" max="10758" width="0" style="339" hidden="1" customWidth="1"/>
    <col min="10759" max="10775" width="9.140625" style="339"/>
    <col min="10776" max="10782" width="0" style="339" hidden="1" customWidth="1"/>
    <col min="10783" max="11002" width="9.140625" style="339"/>
    <col min="11003" max="11003" width="13" style="339" customWidth="1"/>
    <col min="11004" max="11004" width="35.85546875" style="339" customWidth="1"/>
    <col min="11005" max="11005" width="8.7109375" style="339" customWidth="1"/>
    <col min="11006" max="11006" width="11.7109375" style="339" customWidth="1"/>
    <col min="11007" max="11007" width="17.5703125" style="339" customWidth="1"/>
    <col min="11008" max="11008" width="18" style="339" customWidth="1"/>
    <col min="11009" max="11009" width="15.5703125" style="339" customWidth="1"/>
    <col min="11010" max="11010" width="23.85546875" style="339" customWidth="1"/>
    <col min="11011" max="11014" width="0" style="339" hidden="1" customWidth="1"/>
    <col min="11015" max="11031" width="9.140625" style="339"/>
    <col min="11032" max="11038" width="0" style="339" hidden="1" customWidth="1"/>
    <col min="11039" max="11258" width="9.140625" style="339"/>
    <col min="11259" max="11259" width="13" style="339" customWidth="1"/>
    <col min="11260" max="11260" width="35.85546875" style="339" customWidth="1"/>
    <col min="11261" max="11261" width="8.7109375" style="339" customWidth="1"/>
    <col min="11262" max="11262" width="11.7109375" style="339" customWidth="1"/>
    <col min="11263" max="11263" width="17.5703125" style="339" customWidth="1"/>
    <col min="11264" max="11264" width="18" style="339" customWidth="1"/>
    <col min="11265" max="11265" width="15.5703125" style="339" customWidth="1"/>
    <col min="11266" max="11266" width="23.85546875" style="339" customWidth="1"/>
    <col min="11267" max="11270" width="0" style="339" hidden="1" customWidth="1"/>
    <col min="11271" max="11287" width="9.140625" style="339"/>
    <col min="11288" max="11294" width="0" style="339" hidden="1" customWidth="1"/>
    <col min="11295" max="11514" width="9.140625" style="339"/>
    <col min="11515" max="11515" width="13" style="339" customWidth="1"/>
    <col min="11516" max="11516" width="35.85546875" style="339" customWidth="1"/>
    <col min="11517" max="11517" width="8.7109375" style="339" customWidth="1"/>
    <col min="11518" max="11518" width="11.7109375" style="339" customWidth="1"/>
    <col min="11519" max="11519" width="17.5703125" style="339" customWidth="1"/>
    <col min="11520" max="11520" width="18" style="339" customWidth="1"/>
    <col min="11521" max="11521" width="15.5703125" style="339" customWidth="1"/>
    <col min="11522" max="11522" width="23.85546875" style="339" customWidth="1"/>
    <col min="11523" max="11526" width="0" style="339" hidden="1" customWidth="1"/>
    <col min="11527" max="11543" width="9.140625" style="339"/>
    <col min="11544" max="11550" width="0" style="339" hidden="1" customWidth="1"/>
    <col min="11551" max="11770" width="9.140625" style="339"/>
    <col min="11771" max="11771" width="13" style="339" customWidth="1"/>
    <col min="11772" max="11772" width="35.85546875" style="339" customWidth="1"/>
    <col min="11773" max="11773" width="8.7109375" style="339" customWidth="1"/>
    <col min="11774" max="11774" width="11.7109375" style="339" customWidth="1"/>
    <col min="11775" max="11775" width="17.5703125" style="339" customWidth="1"/>
    <col min="11776" max="11776" width="18" style="339" customWidth="1"/>
    <col min="11777" max="11777" width="15.5703125" style="339" customWidth="1"/>
    <col min="11778" max="11778" width="23.85546875" style="339" customWidth="1"/>
    <col min="11779" max="11782" width="0" style="339" hidden="1" customWidth="1"/>
    <col min="11783" max="11799" width="9.140625" style="339"/>
    <col min="11800" max="11806" width="0" style="339" hidden="1" customWidth="1"/>
    <col min="11807" max="12026" width="9.140625" style="339"/>
    <col min="12027" max="12027" width="13" style="339" customWidth="1"/>
    <col min="12028" max="12028" width="35.85546875" style="339" customWidth="1"/>
    <col min="12029" max="12029" width="8.7109375" style="339" customWidth="1"/>
    <col min="12030" max="12030" width="11.7109375" style="339" customWidth="1"/>
    <col min="12031" max="12031" width="17.5703125" style="339" customWidth="1"/>
    <col min="12032" max="12032" width="18" style="339" customWidth="1"/>
    <col min="12033" max="12033" width="15.5703125" style="339" customWidth="1"/>
    <col min="12034" max="12034" width="23.85546875" style="339" customWidth="1"/>
    <col min="12035" max="12038" width="0" style="339" hidden="1" customWidth="1"/>
    <col min="12039" max="12055" width="9.140625" style="339"/>
    <col min="12056" max="12062" width="0" style="339" hidden="1" customWidth="1"/>
    <col min="12063" max="12282" width="9.140625" style="339"/>
    <col min="12283" max="12283" width="13" style="339" customWidth="1"/>
    <col min="12284" max="12284" width="35.85546875" style="339" customWidth="1"/>
    <col min="12285" max="12285" width="8.7109375" style="339" customWidth="1"/>
    <col min="12286" max="12286" width="11.7109375" style="339" customWidth="1"/>
    <col min="12287" max="12287" width="17.5703125" style="339" customWidth="1"/>
    <col min="12288" max="12288" width="18" style="339" customWidth="1"/>
    <col min="12289" max="12289" width="15.5703125" style="339" customWidth="1"/>
    <col min="12290" max="12290" width="23.85546875" style="339" customWidth="1"/>
    <col min="12291" max="12294" width="0" style="339" hidden="1" customWidth="1"/>
    <col min="12295" max="12311" width="9.140625" style="339"/>
    <col min="12312" max="12318" width="0" style="339" hidden="1" customWidth="1"/>
    <col min="12319" max="12538" width="9.140625" style="339"/>
    <col min="12539" max="12539" width="13" style="339" customWidth="1"/>
    <col min="12540" max="12540" width="35.85546875" style="339" customWidth="1"/>
    <col min="12541" max="12541" width="8.7109375" style="339" customWidth="1"/>
    <col min="12542" max="12542" width="11.7109375" style="339" customWidth="1"/>
    <col min="12543" max="12543" width="17.5703125" style="339" customWidth="1"/>
    <col min="12544" max="12544" width="18" style="339" customWidth="1"/>
    <col min="12545" max="12545" width="15.5703125" style="339" customWidth="1"/>
    <col min="12546" max="12546" width="23.85546875" style="339" customWidth="1"/>
    <col min="12547" max="12550" width="0" style="339" hidden="1" customWidth="1"/>
    <col min="12551" max="12567" width="9.140625" style="339"/>
    <col min="12568" max="12574" width="0" style="339" hidden="1" customWidth="1"/>
    <col min="12575" max="12794" width="9.140625" style="339"/>
    <col min="12795" max="12795" width="13" style="339" customWidth="1"/>
    <col min="12796" max="12796" width="35.85546875" style="339" customWidth="1"/>
    <col min="12797" max="12797" width="8.7109375" style="339" customWidth="1"/>
    <col min="12798" max="12798" width="11.7109375" style="339" customWidth="1"/>
    <col min="12799" max="12799" width="17.5703125" style="339" customWidth="1"/>
    <col min="12800" max="12800" width="18" style="339" customWidth="1"/>
    <col min="12801" max="12801" width="15.5703125" style="339" customWidth="1"/>
    <col min="12802" max="12802" width="23.85546875" style="339" customWidth="1"/>
    <col min="12803" max="12806" width="0" style="339" hidden="1" customWidth="1"/>
    <col min="12807" max="12823" width="9.140625" style="339"/>
    <col min="12824" max="12830" width="0" style="339" hidden="1" customWidth="1"/>
    <col min="12831" max="13050" width="9.140625" style="339"/>
    <col min="13051" max="13051" width="13" style="339" customWidth="1"/>
    <col min="13052" max="13052" width="35.85546875" style="339" customWidth="1"/>
    <col min="13053" max="13053" width="8.7109375" style="339" customWidth="1"/>
    <col min="13054" max="13054" width="11.7109375" style="339" customWidth="1"/>
    <col min="13055" max="13055" width="17.5703125" style="339" customWidth="1"/>
    <col min="13056" max="13056" width="18" style="339" customWidth="1"/>
    <col min="13057" max="13057" width="15.5703125" style="339" customWidth="1"/>
    <col min="13058" max="13058" width="23.85546875" style="339" customWidth="1"/>
    <col min="13059" max="13062" width="0" style="339" hidden="1" customWidth="1"/>
    <col min="13063" max="13079" width="9.140625" style="339"/>
    <col min="13080" max="13086" width="0" style="339" hidden="1" customWidth="1"/>
    <col min="13087" max="13306" width="9.140625" style="339"/>
    <col min="13307" max="13307" width="13" style="339" customWidth="1"/>
    <col min="13308" max="13308" width="35.85546875" style="339" customWidth="1"/>
    <col min="13309" max="13309" width="8.7109375" style="339" customWidth="1"/>
    <col min="13310" max="13310" width="11.7109375" style="339" customWidth="1"/>
    <col min="13311" max="13311" width="17.5703125" style="339" customWidth="1"/>
    <col min="13312" max="13312" width="18" style="339" customWidth="1"/>
    <col min="13313" max="13313" width="15.5703125" style="339" customWidth="1"/>
    <col min="13314" max="13314" width="23.85546875" style="339" customWidth="1"/>
    <col min="13315" max="13318" width="0" style="339" hidden="1" customWidth="1"/>
    <col min="13319" max="13335" width="9.140625" style="339"/>
    <col min="13336" max="13342" width="0" style="339" hidden="1" customWidth="1"/>
    <col min="13343" max="13562" width="9.140625" style="339"/>
    <col min="13563" max="13563" width="13" style="339" customWidth="1"/>
    <col min="13564" max="13564" width="35.85546875" style="339" customWidth="1"/>
    <col min="13565" max="13565" width="8.7109375" style="339" customWidth="1"/>
    <col min="13566" max="13566" width="11.7109375" style="339" customWidth="1"/>
    <col min="13567" max="13567" width="17.5703125" style="339" customWidth="1"/>
    <col min="13568" max="13568" width="18" style="339" customWidth="1"/>
    <col min="13569" max="13569" width="15.5703125" style="339" customWidth="1"/>
    <col min="13570" max="13570" width="23.85546875" style="339" customWidth="1"/>
    <col min="13571" max="13574" width="0" style="339" hidden="1" customWidth="1"/>
    <col min="13575" max="13591" width="9.140625" style="339"/>
    <col min="13592" max="13598" width="0" style="339" hidden="1" customWidth="1"/>
    <col min="13599" max="13818" width="9.140625" style="339"/>
    <col min="13819" max="13819" width="13" style="339" customWidth="1"/>
    <col min="13820" max="13820" width="35.85546875" style="339" customWidth="1"/>
    <col min="13821" max="13821" width="8.7109375" style="339" customWidth="1"/>
    <col min="13822" max="13822" width="11.7109375" style="339" customWidth="1"/>
    <col min="13823" max="13823" width="17.5703125" style="339" customWidth="1"/>
    <col min="13824" max="13824" width="18" style="339" customWidth="1"/>
    <col min="13825" max="13825" width="15.5703125" style="339" customWidth="1"/>
    <col min="13826" max="13826" width="23.85546875" style="339" customWidth="1"/>
    <col min="13827" max="13830" width="0" style="339" hidden="1" customWidth="1"/>
    <col min="13831" max="13847" width="9.140625" style="339"/>
    <col min="13848" max="13854" width="0" style="339" hidden="1" customWidth="1"/>
    <col min="13855" max="14074" width="9.140625" style="339"/>
    <col min="14075" max="14075" width="13" style="339" customWidth="1"/>
    <col min="14076" max="14076" width="35.85546875" style="339" customWidth="1"/>
    <col min="14077" max="14077" width="8.7109375" style="339" customWidth="1"/>
    <col min="14078" max="14078" width="11.7109375" style="339" customWidth="1"/>
    <col min="14079" max="14079" width="17.5703125" style="339" customWidth="1"/>
    <col min="14080" max="14080" width="18" style="339" customWidth="1"/>
    <col min="14081" max="14081" width="15.5703125" style="339" customWidth="1"/>
    <col min="14082" max="14082" width="23.85546875" style="339" customWidth="1"/>
    <col min="14083" max="14086" width="0" style="339" hidden="1" customWidth="1"/>
    <col min="14087" max="14103" width="9.140625" style="339"/>
    <col min="14104" max="14110" width="0" style="339" hidden="1" customWidth="1"/>
    <col min="14111" max="14330" width="9.140625" style="339"/>
    <col min="14331" max="14331" width="13" style="339" customWidth="1"/>
    <col min="14332" max="14332" width="35.85546875" style="339" customWidth="1"/>
    <col min="14333" max="14333" width="8.7109375" style="339" customWidth="1"/>
    <col min="14334" max="14334" width="11.7109375" style="339" customWidth="1"/>
    <col min="14335" max="14335" width="17.5703125" style="339" customWidth="1"/>
    <col min="14336" max="14336" width="18" style="339" customWidth="1"/>
    <col min="14337" max="14337" width="15.5703125" style="339" customWidth="1"/>
    <col min="14338" max="14338" width="23.85546875" style="339" customWidth="1"/>
    <col min="14339" max="14342" width="0" style="339" hidden="1" customWidth="1"/>
    <col min="14343" max="14359" width="9.140625" style="339"/>
    <col min="14360" max="14366" width="0" style="339" hidden="1" customWidth="1"/>
    <col min="14367" max="14586" width="9.140625" style="339"/>
    <col min="14587" max="14587" width="13" style="339" customWidth="1"/>
    <col min="14588" max="14588" width="35.85546875" style="339" customWidth="1"/>
    <col min="14589" max="14589" width="8.7109375" style="339" customWidth="1"/>
    <col min="14590" max="14590" width="11.7109375" style="339" customWidth="1"/>
    <col min="14591" max="14591" width="17.5703125" style="339" customWidth="1"/>
    <col min="14592" max="14592" width="18" style="339" customWidth="1"/>
    <col min="14593" max="14593" width="15.5703125" style="339" customWidth="1"/>
    <col min="14594" max="14594" width="23.85546875" style="339" customWidth="1"/>
    <col min="14595" max="14598" width="0" style="339" hidden="1" customWidth="1"/>
    <col min="14599" max="14615" width="9.140625" style="339"/>
    <col min="14616" max="14622" width="0" style="339" hidden="1" customWidth="1"/>
    <col min="14623" max="14842" width="9.140625" style="339"/>
    <col min="14843" max="14843" width="13" style="339" customWidth="1"/>
    <col min="14844" max="14844" width="35.85546875" style="339" customWidth="1"/>
    <col min="14845" max="14845" width="8.7109375" style="339" customWidth="1"/>
    <col min="14846" max="14846" width="11.7109375" style="339" customWidth="1"/>
    <col min="14847" max="14847" width="17.5703125" style="339" customWidth="1"/>
    <col min="14848" max="14848" width="18" style="339" customWidth="1"/>
    <col min="14849" max="14849" width="15.5703125" style="339" customWidth="1"/>
    <col min="14850" max="14850" width="23.85546875" style="339" customWidth="1"/>
    <col min="14851" max="14854" width="0" style="339" hidden="1" customWidth="1"/>
    <col min="14855" max="14871" width="9.140625" style="339"/>
    <col min="14872" max="14878" width="0" style="339" hidden="1" customWidth="1"/>
    <col min="14879" max="15098" width="9.140625" style="339"/>
    <col min="15099" max="15099" width="13" style="339" customWidth="1"/>
    <col min="15100" max="15100" width="35.85546875" style="339" customWidth="1"/>
    <col min="15101" max="15101" width="8.7109375" style="339" customWidth="1"/>
    <col min="15102" max="15102" width="11.7109375" style="339" customWidth="1"/>
    <col min="15103" max="15103" width="17.5703125" style="339" customWidth="1"/>
    <col min="15104" max="15104" width="18" style="339" customWidth="1"/>
    <col min="15105" max="15105" width="15.5703125" style="339" customWidth="1"/>
    <col min="15106" max="15106" width="23.85546875" style="339" customWidth="1"/>
    <col min="15107" max="15110" width="0" style="339" hidden="1" customWidth="1"/>
    <col min="15111" max="15127" width="9.140625" style="339"/>
    <col min="15128" max="15134" width="0" style="339" hidden="1" customWidth="1"/>
    <col min="15135" max="15354" width="9.140625" style="339"/>
    <col min="15355" max="15355" width="13" style="339" customWidth="1"/>
    <col min="15356" max="15356" width="35.85546875" style="339" customWidth="1"/>
    <col min="15357" max="15357" width="8.7109375" style="339" customWidth="1"/>
    <col min="15358" max="15358" width="11.7109375" style="339" customWidth="1"/>
    <col min="15359" max="15359" width="17.5703125" style="339" customWidth="1"/>
    <col min="15360" max="15360" width="18" style="339" customWidth="1"/>
    <col min="15361" max="15361" width="15.5703125" style="339" customWidth="1"/>
    <col min="15362" max="15362" width="23.85546875" style="339" customWidth="1"/>
    <col min="15363" max="15366" width="0" style="339" hidden="1" customWidth="1"/>
    <col min="15367" max="15383" width="9.140625" style="339"/>
    <col min="15384" max="15390" width="0" style="339" hidden="1" customWidth="1"/>
    <col min="15391" max="15610" width="9.140625" style="339"/>
    <col min="15611" max="15611" width="13" style="339" customWidth="1"/>
    <col min="15612" max="15612" width="35.85546875" style="339" customWidth="1"/>
    <col min="15613" max="15613" width="8.7109375" style="339" customWidth="1"/>
    <col min="15614" max="15614" width="11.7109375" style="339" customWidth="1"/>
    <col min="15615" max="15615" width="17.5703125" style="339" customWidth="1"/>
    <col min="15616" max="15616" width="18" style="339" customWidth="1"/>
    <col min="15617" max="15617" width="15.5703125" style="339" customWidth="1"/>
    <col min="15618" max="15618" width="23.85546875" style="339" customWidth="1"/>
    <col min="15619" max="15622" width="0" style="339" hidden="1" customWidth="1"/>
    <col min="15623" max="15639" width="9.140625" style="339"/>
    <col min="15640" max="15646" width="0" style="339" hidden="1" customWidth="1"/>
    <col min="15647" max="15866" width="9.140625" style="339"/>
    <col min="15867" max="15867" width="13" style="339" customWidth="1"/>
    <col min="15868" max="15868" width="35.85546875" style="339" customWidth="1"/>
    <col min="15869" max="15869" width="8.7109375" style="339" customWidth="1"/>
    <col min="15870" max="15870" width="11.7109375" style="339" customWidth="1"/>
    <col min="15871" max="15871" width="17.5703125" style="339" customWidth="1"/>
    <col min="15872" max="15872" width="18" style="339" customWidth="1"/>
    <col min="15873" max="15873" width="15.5703125" style="339" customWidth="1"/>
    <col min="15874" max="15874" width="23.85546875" style="339" customWidth="1"/>
    <col min="15875" max="15878" width="0" style="339" hidden="1" customWidth="1"/>
    <col min="15879" max="15895" width="9.140625" style="339"/>
    <col min="15896" max="15902" width="0" style="339" hidden="1" customWidth="1"/>
    <col min="15903" max="16122" width="9.140625" style="339"/>
    <col min="16123" max="16123" width="13" style="339" customWidth="1"/>
    <col min="16124" max="16124" width="35.85546875" style="339" customWidth="1"/>
    <col min="16125" max="16125" width="8.7109375" style="339" customWidth="1"/>
    <col min="16126" max="16126" width="11.7109375" style="339" customWidth="1"/>
    <col min="16127" max="16127" width="17.5703125" style="339" customWidth="1"/>
    <col min="16128" max="16128" width="18" style="339" customWidth="1"/>
    <col min="16129" max="16129" width="15.5703125" style="339" customWidth="1"/>
    <col min="16130" max="16130" width="23.85546875" style="339" customWidth="1"/>
    <col min="16131" max="16134" width="0" style="339" hidden="1" customWidth="1"/>
    <col min="16135" max="16151" width="9.140625" style="339"/>
    <col min="16152" max="16158" width="0" style="339" hidden="1" customWidth="1"/>
    <col min="16159" max="16383" width="9.140625" style="339"/>
    <col min="16384" max="16384" width="9.140625" style="339" customWidth="1"/>
  </cols>
  <sheetData>
    <row r="1" spans="1:39" s="382" customFormat="1" ht="18" customHeight="1">
      <c r="A1" s="376" t="str">
        <f>Cover!B3</f>
        <v>Specification No.: CC-CS/1010-ER1/SS-4083/3/G2</v>
      </c>
      <c r="B1" s="376"/>
      <c r="C1" s="376"/>
      <c r="D1" s="376"/>
      <c r="E1" s="376"/>
      <c r="F1" s="376"/>
      <c r="G1" s="495"/>
      <c r="H1" s="377"/>
      <c r="I1" s="377"/>
      <c r="J1" s="377"/>
      <c r="K1" s="377"/>
      <c r="L1" s="377"/>
      <c r="M1" s="377"/>
      <c r="N1" s="378" t="s">
        <v>40</v>
      </c>
      <c r="O1" s="379"/>
      <c r="P1" s="379"/>
      <c r="Q1" s="379"/>
      <c r="R1" s="379"/>
      <c r="S1" s="379"/>
      <c r="T1" s="379"/>
      <c r="U1" s="379"/>
      <c r="V1" s="379"/>
      <c r="W1" s="379"/>
      <c r="X1" s="380"/>
      <c r="Y1" s="380"/>
      <c r="Z1" s="380"/>
      <c r="AA1" s="379"/>
      <c r="AB1" s="379"/>
      <c r="AC1" s="379"/>
      <c r="AD1" s="379"/>
      <c r="AE1" s="379"/>
      <c r="AF1" s="379"/>
      <c r="AG1" s="379"/>
      <c r="AH1" s="379"/>
      <c r="AI1" s="379"/>
      <c r="AJ1" s="381"/>
      <c r="AK1" s="381"/>
      <c r="AL1" s="381"/>
      <c r="AM1" s="381"/>
    </row>
    <row r="2" spans="1:39" s="382" customFormat="1" ht="12.75" customHeight="1">
      <c r="A2" s="383"/>
      <c r="B2" s="383"/>
      <c r="C2" s="383"/>
      <c r="D2" s="383"/>
      <c r="E2" s="383"/>
      <c r="F2" s="383"/>
      <c r="G2" s="496"/>
      <c r="H2" s="384"/>
      <c r="I2" s="384"/>
      <c r="J2" s="384"/>
      <c r="K2" s="384"/>
      <c r="L2" s="379"/>
      <c r="M2" s="379"/>
      <c r="N2" s="379"/>
      <c r="O2" s="379"/>
      <c r="P2" s="379"/>
      <c r="Q2" s="379"/>
      <c r="R2" s="379"/>
      <c r="S2" s="379"/>
      <c r="T2" s="379"/>
      <c r="U2" s="379"/>
      <c r="V2" s="379"/>
      <c r="W2" s="379"/>
      <c r="X2" s="380"/>
      <c r="Y2" s="380"/>
      <c r="Z2" s="380"/>
      <c r="AA2" s="379"/>
      <c r="AB2" s="379"/>
      <c r="AC2" s="379"/>
      <c r="AD2" s="379"/>
      <c r="AE2" s="379"/>
      <c r="AF2" s="379"/>
      <c r="AG2" s="379"/>
      <c r="AH2" s="379"/>
      <c r="AI2" s="379"/>
      <c r="AJ2" s="381"/>
      <c r="AK2" s="381"/>
      <c r="AL2" s="381"/>
      <c r="AM2" s="381"/>
    </row>
    <row r="3" spans="1:39" s="382" customFormat="1" ht="50.25" customHeight="1">
      <c r="A3" s="957" t="str">
        <f>Cover!$B$2</f>
        <v>Substation Extension Package-SS69 for (i) 400/220 kV Muzaffarpur S/S extn including ICT, (ii) 400 kV Saharsa S/S extn, (iii) 400 kV Durgapur S/S extn and (ii) 400kV Kahalgaon S/S (NTPC) extn associated with Eastern Region Strengthening Scheme-XXIII</v>
      </c>
      <c r="B3" s="957"/>
      <c r="C3" s="957"/>
      <c r="D3" s="957"/>
      <c r="E3" s="957"/>
      <c r="F3" s="957"/>
      <c r="G3" s="957"/>
      <c r="H3" s="957"/>
      <c r="I3" s="957"/>
      <c r="J3" s="957"/>
      <c r="K3" s="957"/>
      <c r="L3" s="957"/>
      <c r="M3" s="957"/>
      <c r="N3" s="957"/>
      <c r="O3" s="379"/>
      <c r="P3" s="379"/>
      <c r="Q3" s="379"/>
      <c r="R3" s="379"/>
      <c r="S3" s="379"/>
      <c r="T3" s="379"/>
      <c r="U3" s="379"/>
      <c r="V3" s="379"/>
      <c r="W3" s="379"/>
      <c r="X3" s="385" t="s">
        <v>22</v>
      </c>
      <c r="Y3" s="380"/>
      <c r="Z3" s="386">
        <f>IF(ISERROR(#REF!/('[1]Sch-6'!D14+'[1]Sch-6'!D16+'[1]Sch-6'!D18)),0,#REF!/( '[1]Sch-6'!D14+'[1]Sch-6'!D16+'[1]Sch-6'!D18))</f>
        <v>0</v>
      </c>
      <c r="AA3" s="379"/>
      <c r="AB3" s="379"/>
      <c r="AC3" s="379"/>
      <c r="AD3" s="379"/>
      <c r="AE3" s="379"/>
      <c r="AF3" s="379"/>
      <c r="AG3" s="379"/>
      <c r="AH3" s="379"/>
      <c r="AI3" s="379"/>
      <c r="AJ3" s="381"/>
      <c r="AK3" s="381"/>
      <c r="AL3" s="381"/>
      <c r="AM3" s="381"/>
    </row>
    <row r="4" spans="1:39" s="382" customFormat="1" ht="21.95" customHeight="1">
      <c r="A4" s="956" t="s">
        <v>23</v>
      </c>
      <c r="B4" s="956"/>
      <c r="C4" s="956"/>
      <c r="D4" s="956"/>
      <c r="E4" s="956"/>
      <c r="F4" s="956"/>
      <c r="G4" s="956"/>
      <c r="H4" s="956"/>
      <c r="I4" s="956"/>
      <c r="J4" s="956"/>
      <c r="K4" s="956"/>
      <c r="L4" s="956"/>
      <c r="M4" s="956"/>
      <c r="N4" s="956"/>
      <c r="O4" s="379"/>
      <c r="P4" s="379"/>
      <c r="Q4" s="379"/>
      <c r="R4" s="379"/>
      <c r="S4" s="379"/>
      <c r="T4" s="379"/>
      <c r="U4" s="379"/>
      <c r="V4" s="379"/>
      <c r="W4" s="379"/>
      <c r="X4" s="385" t="s">
        <v>24</v>
      </c>
      <c r="Y4" s="380"/>
      <c r="Z4" s="386" t="e">
        <f>#REF!</f>
        <v>#REF!</v>
      </c>
      <c r="AA4" s="379"/>
      <c r="AB4" s="379"/>
      <c r="AC4" s="379"/>
      <c r="AD4" s="379"/>
      <c r="AE4" s="379"/>
      <c r="AF4" s="379"/>
      <c r="AG4" s="379"/>
      <c r="AH4" s="379"/>
      <c r="AI4" s="379"/>
      <c r="AJ4" s="381"/>
      <c r="AK4" s="381"/>
      <c r="AL4" s="381"/>
      <c r="AM4" s="381"/>
    </row>
    <row r="5" spans="1:39" s="382" customFormat="1" ht="10.5" customHeight="1">
      <c r="A5" s="387"/>
      <c r="B5" s="387"/>
      <c r="C5" s="387"/>
      <c r="D5" s="387"/>
      <c r="E5" s="387"/>
      <c r="F5" s="387"/>
      <c r="G5" s="497"/>
      <c r="H5" s="388"/>
      <c r="I5" s="388"/>
      <c r="J5" s="388"/>
      <c r="K5" s="388"/>
      <c r="L5" s="379"/>
      <c r="M5" s="379"/>
      <c r="N5" s="379"/>
      <c r="O5" s="379"/>
      <c r="P5" s="379"/>
      <c r="Q5" s="379"/>
      <c r="R5" s="379"/>
      <c r="S5" s="379"/>
      <c r="T5" s="379"/>
      <c r="U5" s="379"/>
      <c r="V5" s="379"/>
      <c r="W5" s="379"/>
      <c r="X5" s="385" t="s">
        <v>41</v>
      </c>
      <c r="Y5" s="380"/>
      <c r="Z5" s="386">
        <f>IF(ISERROR(#REF!/#REF!),0,#REF! /#REF!)</f>
        <v>0</v>
      </c>
      <c r="AA5" s="379"/>
      <c r="AB5" s="379"/>
      <c r="AC5" s="379"/>
      <c r="AD5" s="379"/>
      <c r="AE5" s="379"/>
      <c r="AF5" s="379"/>
      <c r="AG5" s="379"/>
      <c r="AH5" s="379"/>
      <c r="AI5" s="379"/>
      <c r="AJ5" s="381"/>
      <c r="AK5" s="381"/>
      <c r="AL5" s="381"/>
      <c r="AM5" s="381"/>
    </row>
    <row r="6" spans="1:39" s="382" customFormat="1" ht="27.95" customHeight="1">
      <c r="A6" s="389" t="str">
        <f>'Sch-1'!A6</f>
        <v>Bidder’s Name and Address  (Sole Bidder) :</v>
      </c>
      <c r="B6" s="389"/>
      <c r="C6" s="389"/>
      <c r="D6" s="389"/>
      <c r="E6" s="389"/>
      <c r="F6" s="389"/>
      <c r="G6" s="498"/>
      <c r="H6" s="390"/>
      <c r="K6" s="391" t="s">
        <v>1</v>
      </c>
      <c r="L6" s="392"/>
      <c r="N6" s="379"/>
      <c r="O6" s="379"/>
      <c r="P6" s="379"/>
      <c r="Q6" s="379"/>
      <c r="R6" s="379"/>
      <c r="S6" s="379"/>
      <c r="T6" s="379"/>
      <c r="U6" s="379"/>
      <c r="V6" s="379"/>
      <c r="W6" s="379"/>
      <c r="X6" s="385" t="s">
        <v>42</v>
      </c>
      <c r="Y6" s="380"/>
      <c r="Z6" s="386" t="e">
        <f>#REF!</f>
        <v>#REF!</v>
      </c>
      <c r="AA6" s="379"/>
      <c r="AB6" s="379"/>
      <c r="AC6" s="379"/>
      <c r="AD6" s="379"/>
      <c r="AE6" s="379"/>
      <c r="AF6" s="379"/>
      <c r="AG6" s="379"/>
      <c r="AH6" s="379"/>
      <c r="AI6" s="379"/>
      <c r="AJ6" s="381"/>
      <c r="AK6" s="381"/>
      <c r="AL6" s="381"/>
      <c r="AM6" s="381"/>
    </row>
    <row r="7" spans="1:39" s="382" customFormat="1" ht="28.5" customHeight="1">
      <c r="A7" s="959" t="str">
        <f>'Sch-6 After Discount'!A7:C7</f>
        <v/>
      </c>
      <c r="B7" s="959"/>
      <c r="C7" s="959"/>
      <c r="D7" s="959"/>
      <c r="E7" s="959"/>
      <c r="F7" s="959"/>
      <c r="G7" s="959"/>
      <c r="H7" s="959"/>
      <c r="K7" s="393" t="str">
        <f>'Sch-1'!L7</f>
        <v>Contract Services</v>
      </c>
      <c r="L7" s="392"/>
      <c r="N7" s="379"/>
      <c r="O7" s="379"/>
      <c r="P7" s="379"/>
      <c r="Q7" s="379"/>
      <c r="R7" s="379"/>
      <c r="S7" s="379"/>
      <c r="T7" s="379"/>
      <c r="U7" s="379"/>
      <c r="V7" s="379"/>
      <c r="W7" s="379"/>
      <c r="X7" s="385" t="s">
        <v>27</v>
      </c>
      <c r="Y7" s="380"/>
      <c r="Z7" s="386" t="e">
        <f>SUM(Z3:Z6)</f>
        <v>#REF!</v>
      </c>
      <c r="AA7" s="379"/>
      <c r="AB7" s="379"/>
      <c r="AC7" s="379"/>
      <c r="AD7" s="379"/>
      <c r="AE7" s="379"/>
      <c r="AF7" s="379"/>
      <c r="AG7" s="379"/>
      <c r="AH7" s="379"/>
      <c r="AI7" s="379"/>
      <c r="AJ7" s="381"/>
      <c r="AK7" s="381"/>
      <c r="AL7" s="381"/>
      <c r="AM7" s="381"/>
    </row>
    <row r="8" spans="1:39" s="382" customFormat="1" ht="27.95" customHeight="1">
      <c r="A8" s="394" t="s">
        <v>43</v>
      </c>
      <c r="B8" s="394"/>
      <c r="C8" s="960" t="str">
        <f>IF('Sch-1'!C8=0, "", 'Sch-1'!C8)</f>
        <v/>
      </c>
      <c r="D8" s="960"/>
      <c r="E8" s="508"/>
      <c r="F8" s="508"/>
      <c r="G8" s="499"/>
      <c r="K8" s="393" t="str">
        <f>'Sch-1'!L8</f>
        <v>Power Grid Corporation of India Ltd.,</v>
      </c>
      <c r="L8" s="392"/>
      <c r="N8" s="379"/>
      <c r="O8" s="379"/>
      <c r="P8" s="379"/>
      <c r="Q8" s="379"/>
      <c r="R8" s="379"/>
      <c r="S8" s="379"/>
      <c r="T8" s="379"/>
      <c r="U8" s="379"/>
      <c r="V8" s="379"/>
      <c r="W8" s="379"/>
      <c r="X8" s="380"/>
      <c r="Y8" s="380"/>
      <c r="Z8" s="380"/>
      <c r="AA8" s="379"/>
      <c r="AB8" s="379"/>
      <c r="AC8" s="379"/>
      <c r="AD8" s="379"/>
      <c r="AE8" s="379"/>
      <c r="AF8" s="379"/>
      <c r="AG8" s="379"/>
      <c r="AH8" s="379"/>
      <c r="AI8" s="379"/>
      <c r="AJ8" s="381"/>
      <c r="AK8" s="381"/>
      <c r="AL8" s="381"/>
      <c r="AM8" s="381"/>
    </row>
    <row r="9" spans="1:39" s="382" customFormat="1" ht="27.95" customHeight="1">
      <c r="A9" s="394" t="s">
        <v>44</v>
      </c>
      <c r="B9" s="394"/>
      <c r="C9" s="960" t="str">
        <f>IF('Sch-1'!C9=0, "", 'Sch-1'!C9)</f>
        <v/>
      </c>
      <c r="D9" s="960"/>
      <c r="E9" s="508"/>
      <c r="F9" s="508"/>
      <c r="G9" s="499"/>
      <c r="K9" s="393" t="str">
        <f>'Sch-1'!L9</f>
        <v>"Saudamini", Plot No.-2</v>
      </c>
      <c r="L9" s="392"/>
      <c r="N9" s="379"/>
      <c r="O9" s="379"/>
      <c r="P9" s="379"/>
      <c r="Q9" s="379"/>
      <c r="R9" s="379"/>
      <c r="S9" s="379"/>
      <c r="T9" s="379"/>
      <c r="U9" s="379"/>
      <c r="V9" s="379"/>
      <c r="W9" s="379"/>
      <c r="X9" s="380"/>
      <c r="Y9" s="380"/>
      <c r="Z9" s="380"/>
      <c r="AA9" s="379"/>
      <c r="AB9" s="379"/>
      <c r="AC9" s="379"/>
      <c r="AD9" s="379"/>
      <c r="AE9" s="379"/>
      <c r="AF9" s="379"/>
      <c r="AG9" s="379"/>
      <c r="AH9" s="379"/>
      <c r="AI9" s="379"/>
      <c r="AJ9" s="381"/>
      <c r="AK9" s="381"/>
      <c r="AL9" s="381"/>
      <c r="AM9" s="381"/>
    </row>
    <row r="10" spans="1:39" s="382" customFormat="1" ht="27.95" customHeight="1">
      <c r="A10" s="395"/>
      <c r="B10" s="395"/>
      <c r="C10" s="960" t="str">
        <f>IF('Sch-1'!C10=0, "", 'Sch-1'!C10)</f>
        <v/>
      </c>
      <c r="D10" s="960"/>
      <c r="E10" s="508"/>
      <c r="F10" s="508"/>
      <c r="G10" s="499"/>
      <c r="K10" s="393" t="str">
        <f>'Sch-1'!L10</f>
        <v xml:space="preserve">Sector-29, </v>
      </c>
      <c r="L10" s="392"/>
      <c r="N10" s="379"/>
      <c r="O10" s="379"/>
      <c r="P10" s="379"/>
      <c r="Q10" s="379"/>
      <c r="R10" s="379"/>
      <c r="S10" s="379"/>
      <c r="T10" s="379"/>
      <c r="U10" s="379"/>
      <c r="V10" s="379"/>
      <c r="W10" s="379"/>
      <c r="X10" s="385" t="s">
        <v>45</v>
      </c>
      <c r="Y10" s="380"/>
      <c r="Z10" s="396">
        <f>'[1]Sch-1'!Q10</f>
        <v>0</v>
      </c>
      <c r="AA10" s="379"/>
      <c r="AB10" s="379"/>
      <c r="AC10" s="379"/>
      <c r="AD10" s="379"/>
      <c r="AE10" s="379"/>
      <c r="AF10" s="379"/>
      <c r="AG10" s="379"/>
      <c r="AH10" s="379"/>
      <c r="AI10" s="379"/>
      <c r="AJ10" s="381"/>
      <c r="AK10" s="381"/>
      <c r="AL10" s="381"/>
      <c r="AM10" s="381"/>
    </row>
    <row r="11" spans="1:39" s="382" customFormat="1" ht="27.95" customHeight="1">
      <c r="A11" s="395"/>
      <c r="B11" s="395"/>
      <c r="C11" s="960" t="str">
        <f>IF('Sch-1'!C11=0, "", 'Sch-1'!C11)</f>
        <v/>
      </c>
      <c r="D11" s="960"/>
      <c r="E11" s="508"/>
      <c r="F11" s="508"/>
      <c r="G11" s="499"/>
      <c r="K11" s="393" t="str">
        <f>'Sch-1'!L11</f>
        <v>Gurgaon (Haryana) - 122001</v>
      </c>
      <c r="L11" s="392"/>
      <c r="N11" s="379"/>
      <c r="O11" s="379"/>
      <c r="P11" s="379"/>
      <c r="Q11" s="379"/>
      <c r="R11" s="379"/>
      <c r="S11" s="379"/>
      <c r="T11" s="379"/>
      <c r="U11" s="379"/>
      <c r="V11" s="379"/>
      <c r="W11" s="379"/>
      <c r="X11" s="385"/>
      <c r="Y11" s="380"/>
      <c r="Z11" s="386"/>
      <c r="AA11" s="379"/>
      <c r="AB11" s="379"/>
      <c r="AC11" s="379"/>
      <c r="AD11" s="379"/>
      <c r="AE11" s="379"/>
      <c r="AF11" s="379"/>
      <c r="AG11" s="379"/>
      <c r="AH11" s="379"/>
      <c r="AI11" s="379"/>
      <c r="AJ11" s="381"/>
      <c r="AK11" s="381"/>
      <c r="AL11" s="381"/>
      <c r="AM11" s="381"/>
    </row>
    <row r="12" spans="1:39" s="382" customFormat="1" ht="12" customHeight="1">
      <c r="A12" s="395"/>
      <c r="B12" s="395"/>
      <c r="C12" s="395"/>
      <c r="D12" s="395"/>
      <c r="E12" s="395"/>
      <c r="F12" s="395"/>
      <c r="G12" s="500"/>
      <c r="H12" s="588"/>
      <c r="I12" s="588"/>
      <c r="J12" s="588"/>
      <c r="K12" s="588"/>
      <c r="L12" s="379"/>
      <c r="M12" s="379"/>
      <c r="N12" s="379"/>
      <c r="O12" s="379"/>
      <c r="P12" s="379"/>
      <c r="Q12" s="379"/>
      <c r="R12" s="379"/>
      <c r="S12" s="379"/>
      <c r="T12" s="379"/>
      <c r="U12" s="379"/>
      <c r="V12" s="379"/>
      <c r="W12" s="379"/>
      <c r="X12" s="385"/>
      <c r="Y12" s="380"/>
      <c r="Z12" s="386"/>
      <c r="AA12" s="379"/>
      <c r="AB12" s="379"/>
      <c r="AC12" s="379"/>
      <c r="AD12" s="379"/>
      <c r="AE12" s="379"/>
      <c r="AF12" s="379"/>
      <c r="AG12" s="379"/>
      <c r="AH12" s="379"/>
      <c r="AI12" s="379"/>
      <c r="AJ12" s="381"/>
      <c r="AK12" s="381"/>
      <c r="AL12" s="381"/>
      <c r="AM12" s="381"/>
    </row>
    <row r="13" spans="1:39" s="382" customFormat="1" ht="27.95" customHeight="1">
      <c r="A13" s="967" t="s">
        <v>435</v>
      </c>
      <c r="B13" s="967"/>
      <c r="C13" s="967"/>
      <c r="D13" s="967"/>
      <c r="E13" s="967"/>
      <c r="F13" s="967"/>
      <c r="G13" s="967"/>
      <c r="H13" s="967"/>
      <c r="I13" s="967"/>
      <c r="J13" s="967"/>
      <c r="K13" s="967"/>
      <c r="L13" s="379"/>
      <c r="M13" s="379"/>
      <c r="N13" s="379"/>
      <c r="O13" s="379"/>
      <c r="P13" s="379"/>
      <c r="Q13" s="379"/>
      <c r="R13" s="379"/>
      <c r="S13" s="379"/>
      <c r="T13" s="379"/>
      <c r="U13" s="379"/>
      <c r="V13" s="379"/>
      <c r="W13" s="379"/>
      <c r="X13" s="380"/>
      <c r="Y13" s="380"/>
      <c r="Z13" s="380"/>
      <c r="AA13" s="380"/>
      <c r="AB13" s="379"/>
      <c r="AC13" s="379"/>
      <c r="AD13" s="379"/>
      <c r="AE13" s="379"/>
      <c r="AF13" s="379"/>
      <c r="AG13" s="379"/>
      <c r="AH13" s="379"/>
      <c r="AI13" s="379"/>
      <c r="AJ13" s="381"/>
      <c r="AK13" s="381"/>
      <c r="AL13" s="381"/>
      <c r="AM13" s="381"/>
    </row>
    <row r="14" spans="1:39" s="382" customFormat="1" ht="101.45" customHeight="1">
      <c r="A14" s="670" t="s">
        <v>116</v>
      </c>
      <c r="B14" s="671" t="s">
        <v>250</v>
      </c>
      <c r="C14" s="670" t="s">
        <v>251</v>
      </c>
      <c r="D14" s="672" t="s">
        <v>264</v>
      </c>
      <c r="E14" s="672" t="s">
        <v>49</v>
      </c>
      <c r="F14" s="672" t="s">
        <v>283</v>
      </c>
      <c r="G14" s="673" t="s">
        <v>476</v>
      </c>
      <c r="H14" s="673" t="s">
        <v>285</v>
      </c>
      <c r="I14" s="673" t="s">
        <v>477</v>
      </c>
      <c r="J14" s="671" t="s">
        <v>46</v>
      </c>
      <c r="K14" s="671" t="s">
        <v>10</v>
      </c>
      <c r="L14" s="671" t="s">
        <v>19</v>
      </c>
      <c r="M14" s="674" t="s">
        <v>478</v>
      </c>
      <c r="N14" s="674" t="s">
        <v>479</v>
      </c>
      <c r="O14" s="379"/>
      <c r="P14" s="379"/>
      <c r="Q14" s="379"/>
      <c r="R14" s="379"/>
      <c r="S14" s="379"/>
      <c r="T14" s="685">
        <v>0</v>
      </c>
      <c r="U14" s="379"/>
      <c r="V14" s="379"/>
      <c r="W14" s="379"/>
      <c r="X14" s="380"/>
      <c r="Y14" s="958" t="s">
        <v>47</v>
      </c>
      <c r="Z14" s="958"/>
      <c r="AA14" s="397" t="s">
        <v>31</v>
      </c>
      <c r="AB14" s="958" t="s">
        <v>48</v>
      </c>
      <c r="AC14" s="958"/>
      <c r="AD14" s="379"/>
      <c r="AE14" s="379"/>
      <c r="AF14" s="379"/>
      <c r="AG14" s="379"/>
      <c r="AH14" s="379"/>
      <c r="AI14" s="379"/>
      <c r="AJ14" s="381"/>
      <c r="AK14" s="381"/>
      <c r="AL14" s="381"/>
      <c r="AM14" s="381"/>
    </row>
    <row r="15" spans="1:39">
      <c r="A15" s="675">
        <v>1</v>
      </c>
      <c r="B15" s="676">
        <v>2</v>
      </c>
      <c r="C15" s="676">
        <v>3</v>
      </c>
      <c r="D15" s="676">
        <v>4</v>
      </c>
      <c r="E15" s="676">
        <v>5</v>
      </c>
      <c r="F15" s="676">
        <v>6</v>
      </c>
      <c r="G15" s="676">
        <v>7</v>
      </c>
      <c r="H15" s="676">
        <v>8</v>
      </c>
      <c r="I15" s="676">
        <v>9</v>
      </c>
      <c r="J15" s="676">
        <v>10</v>
      </c>
      <c r="K15" s="676">
        <v>11</v>
      </c>
      <c r="L15" s="676">
        <v>12</v>
      </c>
      <c r="M15" s="675">
        <v>13</v>
      </c>
      <c r="N15" s="675" t="s">
        <v>480</v>
      </c>
      <c r="T15" s="685">
        <v>0.05</v>
      </c>
    </row>
    <row r="16" spans="1:39">
      <c r="A16" s="604"/>
      <c r="B16" s="604"/>
      <c r="C16" s="604"/>
      <c r="D16" s="604"/>
      <c r="E16" s="604"/>
      <c r="F16" s="604"/>
      <c r="G16" s="605"/>
      <c r="H16" s="392"/>
      <c r="I16" s="392"/>
      <c r="J16" s="392"/>
      <c r="K16" s="606"/>
      <c r="T16" s="685">
        <v>0.12</v>
      </c>
    </row>
    <row r="17" spans="1:20" ht="23.25" hidden="1">
      <c r="A17" s="636" t="s">
        <v>61</v>
      </c>
      <c r="B17" s="684" t="s">
        <v>470</v>
      </c>
      <c r="C17" s="678"/>
      <c r="D17" s="679"/>
      <c r="E17" s="679"/>
      <c r="F17" s="680"/>
      <c r="G17" s="680"/>
      <c r="H17" s="681"/>
      <c r="I17" s="681"/>
      <c r="J17" s="681"/>
      <c r="K17" s="681"/>
      <c r="L17" s="682"/>
      <c r="M17" s="682"/>
      <c r="N17" s="682"/>
      <c r="T17" s="685">
        <v>0.18</v>
      </c>
    </row>
    <row r="18" spans="1:20" ht="30.75" hidden="1">
      <c r="A18" s="677">
        <v>1</v>
      </c>
      <c r="B18" s="635">
        <v>7000009657</v>
      </c>
      <c r="C18" s="635">
        <v>310</v>
      </c>
      <c r="D18" s="677"/>
      <c r="E18" s="635">
        <v>9000000434</v>
      </c>
      <c r="F18" s="635">
        <v>998346</v>
      </c>
      <c r="G18" s="637"/>
      <c r="H18" s="635">
        <v>18</v>
      </c>
      <c r="I18" s="514"/>
      <c r="J18" s="658" t="s">
        <v>481</v>
      </c>
      <c r="K18" s="635" t="s">
        <v>461</v>
      </c>
      <c r="L18" s="635">
        <v>1</v>
      </c>
      <c r="M18" s="639"/>
      <c r="N18" s="690" t="str">
        <f>IF(M18="","INCLUDED",L18*M18)</f>
        <v>INCLUDED</v>
      </c>
      <c r="O18" s="698">
        <f>IF(M18="",0,IF(I18="",M18*H18/100,I18*M18))</f>
        <v>0</v>
      </c>
      <c r="P18" s="698">
        <f>O18*L18</f>
        <v>0</v>
      </c>
      <c r="T18" s="685">
        <v>0.28000000000000003</v>
      </c>
    </row>
    <row r="19" spans="1:20" ht="21" hidden="1" customHeight="1">
      <c r="A19" s="636" t="s">
        <v>75</v>
      </c>
      <c r="B19" s="692" t="s">
        <v>471</v>
      </c>
      <c r="C19" s="693"/>
      <c r="D19" s="679"/>
      <c r="E19" s="693"/>
      <c r="F19" s="693"/>
      <c r="G19" s="694"/>
      <c r="H19" s="693"/>
      <c r="I19" s="681"/>
      <c r="J19" s="695"/>
      <c r="K19" s="696"/>
      <c r="L19" s="696"/>
      <c r="M19" s="691"/>
      <c r="N19" s="691"/>
      <c r="O19" s="698"/>
      <c r="P19" s="698"/>
    </row>
    <row r="20" spans="1:20" ht="30.75" hidden="1">
      <c r="A20" s="677">
        <v>2</v>
      </c>
      <c r="B20" s="635">
        <v>7000009657</v>
      </c>
      <c r="C20" s="635">
        <v>800</v>
      </c>
      <c r="D20" s="683"/>
      <c r="E20" s="635">
        <v>9000000434</v>
      </c>
      <c r="F20" s="635">
        <v>998346</v>
      </c>
      <c r="G20" s="637"/>
      <c r="H20" s="635">
        <v>18</v>
      </c>
      <c r="I20" s="514"/>
      <c r="J20" s="658" t="s">
        <v>481</v>
      </c>
      <c r="K20" s="635" t="s">
        <v>461</v>
      </c>
      <c r="L20" s="635">
        <v>1</v>
      </c>
      <c r="M20" s="639"/>
      <c r="N20" s="690" t="str">
        <f>IF(M20="","INCLUDED",L20*M20)</f>
        <v>INCLUDED</v>
      </c>
      <c r="O20" s="698">
        <f>IF(M20="",0,IF(I20="",M20*H20/100,I20*M20))</f>
        <v>0</v>
      </c>
      <c r="P20" s="698">
        <f>O20*L20</f>
        <v>0</v>
      </c>
    </row>
    <row r="21" spans="1:20">
      <c r="A21" s="722"/>
      <c r="B21" s="723"/>
      <c r="C21" s="723"/>
      <c r="D21" s="724"/>
      <c r="E21" s="723"/>
      <c r="F21" s="723"/>
      <c r="G21" s="605"/>
      <c r="H21" s="331"/>
      <c r="I21" s="331"/>
      <c r="J21" s="331"/>
      <c r="K21" s="331"/>
      <c r="L21" s="331"/>
      <c r="M21" s="379"/>
      <c r="N21" s="725"/>
      <c r="O21" s="698"/>
      <c r="P21" s="698"/>
    </row>
    <row r="22" spans="1:20">
      <c r="A22" s="722"/>
      <c r="B22" s="723"/>
      <c r="C22" s="723"/>
      <c r="D22" s="724"/>
      <c r="E22" s="723"/>
      <c r="F22" s="928" t="s">
        <v>288</v>
      </c>
      <c r="G22" s="928"/>
      <c r="H22" s="928"/>
      <c r="I22" s="331"/>
      <c r="J22" s="331"/>
      <c r="K22" s="331"/>
      <c r="L22" s="331"/>
      <c r="M22" s="379"/>
      <c r="N22" s="725"/>
      <c r="O22" s="698"/>
      <c r="P22" s="698"/>
    </row>
    <row r="23" spans="1:20">
      <c r="A23" s="722"/>
      <c r="B23" s="723"/>
      <c r="C23" s="723"/>
      <c r="D23" s="724"/>
      <c r="E23" s="723"/>
      <c r="F23" s="928"/>
      <c r="G23" s="928"/>
      <c r="H23" s="928"/>
      <c r="I23" s="331"/>
      <c r="J23" s="331"/>
      <c r="K23" s="331"/>
      <c r="L23" s="331"/>
      <c r="M23" s="379"/>
      <c r="N23" s="725"/>
      <c r="O23" s="698"/>
      <c r="P23" s="698"/>
    </row>
    <row r="24" spans="1:20">
      <c r="A24" s="604"/>
      <c r="B24" s="331"/>
      <c r="C24" s="331"/>
      <c r="D24" s="331"/>
      <c r="E24" s="331"/>
      <c r="F24" s="331"/>
      <c r="G24" s="605"/>
      <c r="H24" s="331"/>
      <c r="I24" s="331"/>
      <c r="J24" s="331"/>
      <c r="K24" s="331"/>
      <c r="L24" s="331"/>
      <c r="M24" s="379"/>
      <c r="N24" s="379"/>
      <c r="O24" s="698"/>
      <c r="P24" s="698"/>
    </row>
    <row r="25" spans="1:20" ht="26.25" customHeight="1">
      <c r="A25" s="607"/>
      <c r="B25" s="532"/>
      <c r="C25" s="607"/>
      <c r="D25" s="533"/>
      <c r="E25" s="533"/>
      <c r="F25" s="533"/>
      <c r="G25" s="533"/>
      <c r="H25" s="533"/>
      <c r="I25" s="971" t="s">
        <v>276</v>
      </c>
      <c r="J25" s="972"/>
      <c r="K25" s="972"/>
      <c r="L25" s="972"/>
      <c r="M25" s="973"/>
      <c r="N25" s="697">
        <f>SUM(N18,N20)</f>
        <v>0</v>
      </c>
      <c r="O25" s="698"/>
      <c r="P25" s="698">
        <f>SUM(P18:P24)</f>
        <v>0</v>
      </c>
      <c r="Q25" s="379">
        <f>Discount!K34</f>
        <v>1</v>
      </c>
      <c r="R25" s="379">
        <f>Q25*P25</f>
        <v>0</v>
      </c>
    </row>
    <row r="26" spans="1:20">
      <c r="A26" s="604"/>
      <c r="B26" s="608"/>
      <c r="C26" s="609"/>
      <c r="D26" s="609"/>
      <c r="E26" s="609"/>
      <c r="F26" s="609"/>
      <c r="G26" s="609"/>
      <c r="H26" s="610"/>
      <c r="I26" s="331"/>
      <c r="J26" s="331"/>
      <c r="K26" s="331"/>
      <c r="L26" s="379"/>
      <c r="M26" s="379"/>
      <c r="N26" s="379"/>
    </row>
    <row r="27" spans="1:20" ht="16.5" customHeight="1">
      <c r="A27" s="604"/>
      <c r="B27" s="611" t="s">
        <v>141</v>
      </c>
      <c r="C27" s="970" t="str">
        <f>'Sch-6 After Discount'!B29</f>
        <v>--</v>
      </c>
      <c r="D27" s="970"/>
      <c r="E27" s="612"/>
      <c r="F27" s="612"/>
      <c r="G27" s="612"/>
      <c r="H27" s="612"/>
      <c r="I27" s="451" t="s">
        <v>126</v>
      </c>
      <c r="J27" s="969">
        <f>'Sch-6 After Discount'!D29</f>
        <v>0</v>
      </c>
      <c r="K27" s="969"/>
      <c r="L27" s="379"/>
      <c r="M27" s="379"/>
      <c r="N27" s="379"/>
    </row>
    <row r="28" spans="1:20" ht="16.5" customHeight="1">
      <c r="A28" s="604"/>
      <c r="B28" s="611" t="s">
        <v>142</v>
      </c>
      <c r="C28" s="970">
        <f>'Sch-6 After Discount'!B30</f>
        <v>0</v>
      </c>
      <c r="D28" s="970"/>
      <c r="E28" s="612"/>
      <c r="F28" s="612"/>
      <c r="G28" s="612"/>
      <c r="H28" s="612"/>
      <c r="I28" s="451" t="s">
        <v>128</v>
      </c>
      <c r="J28" s="969">
        <f>'Sch-6 After Discount'!D30</f>
        <v>0</v>
      </c>
      <c r="K28" s="969"/>
      <c r="L28" s="379"/>
      <c r="M28" s="379"/>
      <c r="N28" s="379"/>
    </row>
    <row r="29" spans="1:20">
      <c r="A29" s="604"/>
      <c r="B29" s="384"/>
      <c r="C29" s="613"/>
      <c r="D29" s="962"/>
      <c r="E29" s="962"/>
      <c r="F29" s="962"/>
      <c r="G29" s="962"/>
      <c r="H29" s="962"/>
      <c r="I29" s="331"/>
      <c r="J29" s="331"/>
      <c r="K29" s="331"/>
      <c r="L29" s="379"/>
      <c r="M29" s="379"/>
      <c r="N29" s="379"/>
    </row>
    <row r="30" spans="1:20" ht="16.5" hidden="1" customHeight="1">
      <c r="A30" s="604"/>
      <c r="B30" s="614" t="s">
        <v>279</v>
      </c>
      <c r="C30" s="963" t="s">
        <v>280</v>
      </c>
      <c r="D30" s="963"/>
      <c r="E30" s="963"/>
      <c r="F30" s="963"/>
      <c r="G30" s="963"/>
      <c r="H30" s="963"/>
      <c r="I30" s="963"/>
      <c r="J30" s="963"/>
      <c r="K30" s="963"/>
      <c r="L30" s="963"/>
      <c r="M30" s="963"/>
      <c r="N30" s="963"/>
    </row>
    <row r="31" spans="1:20">
      <c r="A31" s="604"/>
      <c r="B31" s="604"/>
      <c r="C31" s="604"/>
      <c r="D31" s="604"/>
      <c r="E31" s="604"/>
      <c r="F31" s="604"/>
      <c r="G31" s="605"/>
      <c r="H31" s="392"/>
      <c r="I31" s="392"/>
      <c r="J31" s="392"/>
      <c r="K31" s="392"/>
      <c r="L31" s="379"/>
      <c r="M31" s="379"/>
      <c r="N31" s="379"/>
    </row>
    <row r="60" spans="1:50" s="338" customFormat="1">
      <c r="A60" s="344"/>
      <c r="B60" s="344"/>
      <c r="C60" s="344"/>
      <c r="D60" s="344"/>
      <c r="E60" s="344"/>
      <c r="F60" s="344"/>
      <c r="G60" s="501"/>
      <c r="H60" s="345"/>
      <c r="I60" s="345"/>
      <c r="J60" s="345"/>
      <c r="K60" s="345"/>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0"/>
      <c r="AO60" s="380"/>
      <c r="AP60" s="380"/>
      <c r="AQ60" s="380"/>
      <c r="AR60" s="380"/>
      <c r="AS60" s="380"/>
      <c r="AT60" s="380"/>
      <c r="AU60" s="380"/>
      <c r="AV60" s="380"/>
      <c r="AW60" s="380"/>
      <c r="AX60" s="380"/>
    </row>
    <row r="61" spans="1:50" s="338" customFormat="1">
      <c r="A61" s="344"/>
      <c r="B61" s="344"/>
      <c r="C61" s="344"/>
      <c r="D61" s="344"/>
      <c r="E61" s="344"/>
      <c r="F61" s="344"/>
      <c r="G61" s="501"/>
      <c r="H61" s="345"/>
      <c r="I61" s="345"/>
      <c r="J61" s="345"/>
      <c r="K61" s="345"/>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80"/>
      <c r="AP61" s="380"/>
      <c r="AQ61" s="380"/>
      <c r="AR61" s="380"/>
      <c r="AS61" s="380"/>
      <c r="AT61" s="380"/>
      <c r="AU61" s="380"/>
      <c r="AV61" s="380"/>
      <c r="AW61" s="380"/>
      <c r="AX61" s="380"/>
    </row>
    <row r="62" spans="1:50" s="338" customFormat="1">
      <c r="A62" s="344"/>
      <c r="B62" s="344"/>
      <c r="C62" s="344"/>
      <c r="D62" s="344"/>
      <c r="E62" s="344"/>
      <c r="F62" s="344"/>
      <c r="G62" s="501"/>
      <c r="H62" s="345"/>
      <c r="I62" s="345"/>
      <c r="J62" s="345"/>
      <c r="K62" s="345"/>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80"/>
      <c r="AP62" s="380"/>
      <c r="AQ62" s="380"/>
      <c r="AR62" s="380"/>
      <c r="AS62" s="380"/>
      <c r="AT62" s="380"/>
      <c r="AU62" s="380"/>
      <c r="AV62" s="380"/>
      <c r="AW62" s="380"/>
      <c r="AX62" s="380"/>
    </row>
    <row r="63" spans="1:50" s="348" customFormat="1" hidden="1">
      <c r="A63" s="346" t="str">
        <f>A1</f>
        <v>Specification No.: CC-CS/1010-ER1/SS-4083/3/G2</v>
      </c>
      <c r="B63" s="346"/>
      <c r="C63" s="346"/>
      <c r="D63" s="346"/>
      <c r="E63" s="346"/>
      <c r="F63" s="346"/>
      <c r="G63" s="502"/>
      <c r="H63" s="347"/>
      <c r="I63" s="347"/>
      <c r="J63" s="347"/>
      <c r="K63" s="347"/>
      <c r="O63" s="686"/>
      <c r="P63" s="686"/>
      <c r="Q63" s="686"/>
      <c r="R63" s="686"/>
      <c r="S63" s="686"/>
      <c r="T63" s="686"/>
      <c r="U63" s="686"/>
      <c r="V63" s="686"/>
      <c r="W63" s="686"/>
      <c r="X63" s="686"/>
      <c r="Y63" s="686"/>
      <c r="Z63" s="686"/>
      <c r="AA63" s="686"/>
      <c r="AB63" s="686"/>
      <c r="AC63" s="686"/>
      <c r="AD63" s="686"/>
      <c r="AE63" s="686"/>
      <c r="AF63" s="686"/>
      <c r="AG63" s="686"/>
      <c r="AH63" s="686"/>
      <c r="AI63" s="686"/>
      <c r="AJ63" s="686"/>
      <c r="AK63" s="686"/>
      <c r="AL63" s="686"/>
      <c r="AM63" s="686"/>
      <c r="AN63" s="686"/>
      <c r="AO63" s="686"/>
      <c r="AP63" s="686"/>
      <c r="AQ63" s="686"/>
      <c r="AR63" s="686"/>
      <c r="AS63" s="686"/>
      <c r="AT63" s="686"/>
      <c r="AU63" s="686"/>
      <c r="AV63" s="686"/>
      <c r="AW63" s="686"/>
      <c r="AX63" s="686"/>
    </row>
    <row r="64" spans="1:50" s="348" customFormat="1" hidden="1">
      <c r="A64" s="340"/>
      <c r="B64" s="340"/>
      <c r="C64" s="340"/>
      <c r="D64" s="340"/>
      <c r="E64" s="340"/>
      <c r="F64" s="340"/>
      <c r="G64" s="503"/>
      <c r="H64" s="341"/>
      <c r="I64" s="341"/>
      <c r="J64" s="341"/>
      <c r="K64" s="341"/>
      <c r="O64" s="686"/>
      <c r="P64" s="686"/>
      <c r="Q64" s="686"/>
      <c r="R64" s="686"/>
      <c r="S64" s="686"/>
      <c r="T64" s="686"/>
      <c r="U64" s="686"/>
      <c r="V64" s="686"/>
      <c r="W64" s="686"/>
      <c r="X64" s="686"/>
      <c r="Y64" s="686"/>
      <c r="Z64" s="686"/>
      <c r="AA64" s="686"/>
      <c r="AB64" s="686"/>
      <c r="AC64" s="686"/>
      <c r="AD64" s="686"/>
      <c r="AE64" s="686"/>
      <c r="AF64" s="686"/>
      <c r="AG64" s="686"/>
      <c r="AH64" s="686"/>
      <c r="AI64" s="686"/>
      <c r="AJ64" s="686"/>
      <c r="AK64" s="686"/>
      <c r="AL64" s="686"/>
      <c r="AM64" s="686"/>
      <c r="AN64" s="686"/>
      <c r="AO64" s="686"/>
      <c r="AP64" s="686"/>
      <c r="AQ64" s="686"/>
      <c r="AR64" s="686"/>
      <c r="AS64" s="686"/>
      <c r="AT64" s="686"/>
      <c r="AU64" s="686"/>
      <c r="AV64" s="686"/>
      <c r="AW64" s="686"/>
      <c r="AX64" s="686"/>
    </row>
    <row r="65" spans="1:50" s="348" customFormat="1" ht="35.25" hidden="1" customHeight="1">
      <c r="A65" s="966" t="str">
        <f t="shared" ref="A65:H66" si="0">A3</f>
        <v>Substation Extension Package-SS69 for (i) 400/220 kV Muzaffarpur S/S extn including ICT, (ii) 400 kV Saharsa S/S extn, (iii) 400 kV Durgapur S/S extn and (ii) 400kV Kahalgaon S/S (NTPC) extn associated with Eastern Region Strengthening Scheme-XXIII</v>
      </c>
      <c r="B65" s="966"/>
      <c r="C65" s="966"/>
      <c r="D65" s="966"/>
      <c r="E65" s="966"/>
      <c r="F65" s="966"/>
      <c r="G65" s="966">
        <f t="shared" si="0"/>
        <v>0</v>
      </c>
      <c r="H65" s="966">
        <f t="shared" si="0"/>
        <v>0</v>
      </c>
      <c r="I65" s="966"/>
      <c r="J65" s="966"/>
      <c r="K65" s="966"/>
      <c r="O65" s="686"/>
      <c r="P65" s="686"/>
      <c r="Q65" s="686"/>
      <c r="R65" s="686"/>
      <c r="S65" s="686"/>
      <c r="T65" s="686"/>
      <c r="U65" s="686"/>
      <c r="V65" s="686"/>
      <c r="W65" s="686"/>
      <c r="X65" s="686"/>
      <c r="Y65" s="686"/>
      <c r="Z65" s="686"/>
      <c r="AA65" s="686"/>
      <c r="AB65" s="686"/>
      <c r="AC65" s="686"/>
      <c r="AD65" s="686"/>
      <c r="AE65" s="686"/>
      <c r="AF65" s="686"/>
      <c r="AG65" s="686"/>
      <c r="AH65" s="686"/>
      <c r="AI65" s="686"/>
      <c r="AJ65" s="686"/>
      <c r="AK65" s="686"/>
      <c r="AL65" s="686"/>
      <c r="AM65" s="686"/>
      <c r="AN65" s="686"/>
      <c r="AO65" s="686"/>
      <c r="AP65" s="686"/>
      <c r="AQ65" s="686"/>
      <c r="AR65" s="686"/>
      <c r="AS65" s="686"/>
      <c r="AT65" s="686"/>
      <c r="AU65" s="686"/>
      <c r="AV65" s="686"/>
      <c r="AW65" s="686"/>
      <c r="AX65" s="686"/>
    </row>
    <row r="66" spans="1:50" s="348" customFormat="1" hidden="1">
      <c r="A66" s="961" t="str">
        <f t="shared" si="0"/>
        <v>(SCHEDULE OF RATES AND PRICES )</v>
      </c>
      <c r="B66" s="961"/>
      <c r="C66" s="961"/>
      <c r="D66" s="961"/>
      <c r="E66" s="961"/>
      <c r="F66" s="961"/>
      <c r="G66" s="961">
        <f t="shared" si="0"/>
        <v>0</v>
      </c>
      <c r="H66" s="961">
        <f t="shared" si="0"/>
        <v>0</v>
      </c>
      <c r="I66" s="961"/>
      <c r="J66" s="961"/>
      <c r="K66" s="961"/>
      <c r="O66" s="686"/>
      <c r="P66" s="686"/>
      <c r="Q66" s="686"/>
      <c r="R66" s="686"/>
      <c r="S66" s="686"/>
      <c r="T66" s="686"/>
      <c r="U66" s="686"/>
      <c r="V66" s="686"/>
      <c r="W66" s="686"/>
      <c r="X66" s="686"/>
      <c r="Y66" s="686"/>
      <c r="Z66" s="686"/>
      <c r="AA66" s="686"/>
      <c r="AB66" s="686"/>
      <c r="AC66" s="686"/>
      <c r="AD66" s="686"/>
      <c r="AE66" s="686"/>
      <c r="AF66" s="686"/>
      <c r="AG66" s="686"/>
      <c r="AH66" s="686"/>
      <c r="AI66" s="686"/>
      <c r="AJ66" s="686"/>
      <c r="AK66" s="686"/>
      <c r="AL66" s="686"/>
      <c r="AM66" s="686"/>
      <c r="AN66" s="686"/>
      <c r="AO66" s="686"/>
      <c r="AP66" s="686"/>
      <c r="AQ66" s="686"/>
      <c r="AR66" s="686"/>
      <c r="AS66" s="686"/>
      <c r="AT66" s="686"/>
      <c r="AU66" s="686"/>
      <c r="AV66" s="686"/>
      <c r="AW66" s="686"/>
      <c r="AX66" s="686"/>
    </row>
    <row r="67" spans="1:50" s="348" customFormat="1" hidden="1">
      <c r="A67" s="349"/>
      <c r="B67" s="349"/>
      <c r="C67" s="349"/>
      <c r="D67" s="349"/>
      <c r="E67" s="349"/>
      <c r="F67" s="349"/>
      <c r="G67" s="478"/>
      <c r="H67" s="350"/>
      <c r="I67" s="350"/>
      <c r="J67" s="350"/>
      <c r="K67" s="350"/>
      <c r="O67" s="686"/>
      <c r="P67" s="686"/>
      <c r="Q67" s="686"/>
      <c r="R67" s="686"/>
      <c r="S67" s="686"/>
      <c r="T67" s="686"/>
      <c r="U67" s="686"/>
      <c r="V67" s="686"/>
      <c r="W67" s="686"/>
      <c r="X67" s="686"/>
      <c r="Y67" s="686"/>
      <c r="Z67" s="686"/>
      <c r="AA67" s="686"/>
      <c r="AB67" s="686"/>
      <c r="AC67" s="686"/>
      <c r="AD67" s="686"/>
      <c r="AE67" s="686"/>
      <c r="AF67" s="686"/>
      <c r="AG67" s="686"/>
      <c r="AH67" s="686"/>
      <c r="AI67" s="686"/>
      <c r="AJ67" s="686"/>
      <c r="AK67" s="686"/>
      <c r="AL67" s="686"/>
      <c r="AM67" s="686"/>
      <c r="AN67" s="686"/>
      <c r="AO67" s="686"/>
      <c r="AP67" s="686"/>
      <c r="AQ67" s="686"/>
      <c r="AR67" s="686"/>
      <c r="AS67" s="686"/>
      <c r="AT67" s="686"/>
      <c r="AU67" s="686"/>
      <c r="AV67" s="686"/>
      <c r="AW67" s="686"/>
      <c r="AX67" s="686"/>
    </row>
    <row r="68" spans="1:50" s="348" customFormat="1" hidden="1">
      <c r="A68" s="351" t="str">
        <f>A6</f>
        <v>Bidder’s Name and Address  (Sole Bidder) :</v>
      </c>
      <c r="B68" s="351"/>
      <c r="C68" s="351"/>
      <c r="D68" s="351"/>
      <c r="E68" s="351"/>
      <c r="F68" s="351"/>
      <c r="G68" s="504"/>
      <c r="H68" s="352"/>
      <c r="I68" s="352"/>
      <c r="J68" s="352"/>
      <c r="K68" s="352"/>
      <c r="O68" s="686"/>
      <c r="P68" s="686"/>
      <c r="Q68" s="686"/>
      <c r="R68" s="686"/>
      <c r="S68" s="686"/>
      <c r="T68" s="686"/>
      <c r="U68" s="686"/>
      <c r="V68" s="686"/>
      <c r="W68" s="686"/>
      <c r="X68" s="686"/>
      <c r="Y68" s="686"/>
      <c r="Z68" s="686"/>
      <c r="AA68" s="686"/>
      <c r="AB68" s="686"/>
      <c r="AC68" s="686"/>
      <c r="AD68" s="686"/>
      <c r="AE68" s="686"/>
      <c r="AF68" s="686"/>
      <c r="AG68" s="686"/>
      <c r="AH68" s="686"/>
      <c r="AI68" s="686"/>
      <c r="AJ68" s="686"/>
      <c r="AK68" s="686"/>
      <c r="AL68" s="686"/>
      <c r="AM68" s="686"/>
      <c r="AN68" s="686"/>
      <c r="AO68" s="686"/>
      <c r="AP68" s="686"/>
      <c r="AQ68" s="686"/>
      <c r="AR68" s="686"/>
      <c r="AS68" s="686"/>
      <c r="AT68" s="686"/>
      <c r="AU68" s="686"/>
      <c r="AV68" s="686"/>
      <c r="AW68" s="686"/>
      <c r="AX68" s="686"/>
    </row>
    <row r="69" spans="1:50" s="348" customFormat="1" hidden="1">
      <c r="A69" s="964" t="str">
        <f>A7</f>
        <v/>
      </c>
      <c r="B69" s="964"/>
      <c r="C69" s="964"/>
      <c r="D69" s="964"/>
      <c r="E69" s="964"/>
      <c r="F69" s="964"/>
      <c r="G69" s="964">
        <f t="shared" ref="G69:H69" si="1">G7</f>
        <v>0</v>
      </c>
      <c r="H69" s="964">
        <f t="shared" si="1"/>
        <v>0</v>
      </c>
      <c r="I69" s="343"/>
      <c r="J69" s="343"/>
      <c r="K69" s="343"/>
      <c r="O69" s="686"/>
      <c r="P69" s="686"/>
      <c r="Q69" s="686"/>
      <c r="R69" s="686"/>
      <c r="S69" s="686"/>
      <c r="T69" s="686"/>
      <c r="U69" s="686"/>
      <c r="V69" s="686"/>
      <c r="W69" s="686"/>
      <c r="X69" s="686"/>
      <c r="Y69" s="686"/>
      <c r="Z69" s="686"/>
      <c r="AA69" s="686"/>
      <c r="AB69" s="686"/>
      <c r="AC69" s="686"/>
      <c r="AD69" s="686"/>
      <c r="AE69" s="686"/>
      <c r="AF69" s="686"/>
      <c r="AG69" s="686"/>
      <c r="AH69" s="686"/>
      <c r="AI69" s="686"/>
      <c r="AJ69" s="686"/>
      <c r="AK69" s="686"/>
      <c r="AL69" s="686"/>
      <c r="AM69" s="686"/>
      <c r="AN69" s="686"/>
      <c r="AO69" s="686"/>
      <c r="AP69" s="686"/>
      <c r="AQ69" s="686"/>
      <c r="AR69" s="686"/>
      <c r="AS69" s="686"/>
      <c r="AT69" s="686"/>
      <c r="AU69" s="686"/>
      <c r="AV69" s="686"/>
      <c r="AW69" s="686"/>
      <c r="AX69" s="686"/>
    </row>
    <row r="70" spans="1:50" s="348" customFormat="1" hidden="1">
      <c r="A70" s="353" t="str">
        <f>A8</f>
        <v>Name     :</v>
      </c>
      <c r="B70" s="353"/>
      <c r="C70" s="353"/>
      <c r="D70" s="353"/>
      <c r="E70" s="353"/>
      <c r="F70" s="353"/>
      <c r="G70" s="965" t="str">
        <f t="shared" ref="G70:H73" si="2">C8</f>
        <v/>
      </c>
      <c r="H70" s="965">
        <f t="shared" si="2"/>
        <v>0</v>
      </c>
      <c r="I70" s="354"/>
      <c r="J70" s="354"/>
      <c r="K70" s="354"/>
      <c r="O70" s="686"/>
      <c r="P70" s="686"/>
      <c r="Q70" s="686"/>
      <c r="R70" s="686"/>
      <c r="S70" s="686"/>
      <c r="T70" s="686"/>
      <c r="U70" s="686"/>
      <c r="V70" s="686"/>
      <c r="W70" s="686"/>
      <c r="X70" s="686"/>
      <c r="Y70" s="686"/>
      <c r="Z70" s="686"/>
      <c r="AA70" s="686"/>
      <c r="AB70" s="686"/>
      <c r="AC70" s="686"/>
      <c r="AD70" s="686"/>
      <c r="AE70" s="686"/>
      <c r="AF70" s="686"/>
      <c r="AG70" s="686"/>
      <c r="AH70" s="686"/>
      <c r="AI70" s="686"/>
      <c r="AJ70" s="686"/>
      <c r="AK70" s="686"/>
      <c r="AL70" s="686"/>
      <c r="AM70" s="686"/>
      <c r="AN70" s="686"/>
      <c r="AO70" s="686"/>
      <c r="AP70" s="686"/>
      <c r="AQ70" s="686"/>
      <c r="AR70" s="686"/>
      <c r="AS70" s="686"/>
      <c r="AT70" s="686"/>
      <c r="AU70" s="686"/>
      <c r="AV70" s="686"/>
      <c r="AW70" s="686"/>
      <c r="AX70" s="686"/>
    </row>
    <row r="71" spans="1:50" s="348" customFormat="1" hidden="1">
      <c r="A71" s="353" t="str">
        <f>A9</f>
        <v>Address :</v>
      </c>
      <c r="B71" s="353"/>
      <c r="C71" s="353"/>
      <c r="D71" s="353"/>
      <c r="E71" s="353"/>
      <c r="F71" s="353"/>
      <c r="G71" s="965" t="str">
        <f t="shared" si="2"/>
        <v/>
      </c>
      <c r="H71" s="965">
        <f t="shared" si="2"/>
        <v>0</v>
      </c>
      <c r="I71" s="354"/>
      <c r="J71" s="354"/>
      <c r="K71" s="354"/>
      <c r="O71" s="686"/>
      <c r="P71" s="686"/>
      <c r="Q71" s="686"/>
      <c r="R71" s="686"/>
      <c r="S71" s="686"/>
      <c r="T71" s="686"/>
      <c r="U71" s="686"/>
      <c r="V71" s="686"/>
      <c r="W71" s="686"/>
      <c r="X71" s="686"/>
      <c r="Y71" s="686"/>
      <c r="Z71" s="686"/>
      <c r="AA71" s="686"/>
      <c r="AB71" s="686"/>
      <c r="AC71" s="686"/>
      <c r="AD71" s="686"/>
      <c r="AE71" s="686"/>
      <c r="AF71" s="686"/>
      <c r="AG71" s="686"/>
      <c r="AH71" s="686"/>
      <c r="AI71" s="686"/>
      <c r="AJ71" s="686"/>
      <c r="AK71" s="686"/>
      <c r="AL71" s="686"/>
      <c r="AM71" s="686"/>
      <c r="AN71" s="686"/>
      <c r="AO71" s="686"/>
      <c r="AP71" s="686"/>
      <c r="AQ71" s="686"/>
      <c r="AR71" s="686"/>
      <c r="AS71" s="686"/>
      <c r="AT71" s="686"/>
      <c r="AU71" s="686"/>
      <c r="AV71" s="686"/>
      <c r="AW71" s="686"/>
      <c r="AX71" s="686"/>
    </row>
    <row r="72" spans="1:50" s="348" customFormat="1" hidden="1">
      <c r="A72" s="355"/>
      <c r="B72" s="355"/>
      <c r="C72" s="355"/>
      <c r="D72" s="355"/>
      <c r="E72" s="355"/>
      <c r="F72" s="355"/>
      <c r="G72" s="965" t="str">
        <f t="shared" si="2"/>
        <v/>
      </c>
      <c r="H72" s="965">
        <f t="shared" si="2"/>
        <v>0</v>
      </c>
      <c r="I72" s="354"/>
      <c r="J72" s="354"/>
      <c r="K72" s="354"/>
      <c r="O72" s="686"/>
      <c r="P72" s="686"/>
      <c r="Q72" s="686"/>
      <c r="R72" s="686"/>
      <c r="S72" s="686"/>
      <c r="T72" s="686"/>
      <c r="U72" s="686"/>
      <c r="V72" s="686"/>
      <c r="W72" s="686"/>
      <c r="X72" s="686"/>
      <c r="Y72" s="686"/>
      <c r="Z72" s="686"/>
      <c r="AA72" s="686"/>
      <c r="AB72" s="686"/>
      <c r="AC72" s="686"/>
      <c r="AD72" s="686"/>
      <c r="AE72" s="686"/>
      <c r="AF72" s="686"/>
      <c r="AG72" s="686"/>
      <c r="AH72" s="686"/>
      <c r="AI72" s="686"/>
      <c r="AJ72" s="686"/>
      <c r="AK72" s="686"/>
      <c r="AL72" s="686"/>
      <c r="AM72" s="686"/>
      <c r="AN72" s="686"/>
      <c r="AO72" s="686"/>
      <c r="AP72" s="686"/>
      <c r="AQ72" s="686"/>
      <c r="AR72" s="686"/>
      <c r="AS72" s="686"/>
      <c r="AT72" s="686"/>
      <c r="AU72" s="686"/>
      <c r="AV72" s="686"/>
      <c r="AW72" s="686"/>
      <c r="AX72" s="686"/>
    </row>
    <row r="73" spans="1:50" s="348" customFormat="1" hidden="1">
      <c r="A73" s="355"/>
      <c r="B73" s="355"/>
      <c r="C73" s="355"/>
      <c r="D73" s="355"/>
      <c r="E73" s="355"/>
      <c r="F73" s="355"/>
      <c r="G73" s="965" t="str">
        <f t="shared" si="2"/>
        <v/>
      </c>
      <c r="H73" s="965">
        <f t="shared" si="2"/>
        <v>0</v>
      </c>
      <c r="I73" s="354"/>
      <c r="J73" s="354"/>
      <c r="K73" s="354"/>
      <c r="O73" s="686"/>
      <c r="P73" s="686"/>
      <c r="Q73" s="686"/>
      <c r="R73" s="686"/>
      <c r="S73" s="686"/>
      <c r="T73" s="686"/>
      <c r="U73" s="686"/>
      <c r="V73" s="686"/>
      <c r="W73" s="686"/>
      <c r="X73" s="686"/>
      <c r="Y73" s="686"/>
      <c r="Z73" s="686"/>
      <c r="AA73" s="686"/>
      <c r="AB73" s="686"/>
      <c r="AC73" s="686"/>
      <c r="AD73" s="686"/>
      <c r="AE73" s="686"/>
      <c r="AF73" s="686"/>
      <c r="AG73" s="686"/>
      <c r="AH73" s="686"/>
      <c r="AI73" s="686"/>
      <c r="AJ73" s="686"/>
      <c r="AK73" s="686"/>
      <c r="AL73" s="686"/>
      <c r="AM73" s="686"/>
      <c r="AN73" s="686"/>
      <c r="AO73" s="686"/>
      <c r="AP73" s="686"/>
      <c r="AQ73" s="686"/>
      <c r="AR73" s="686"/>
      <c r="AS73" s="686"/>
      <c r="AT73" s="686"/>
      <c r="AU73" s="686"/>
      <c r="AV73" s="686"/>
      <c r="AW73" s="686"/>
      <c r="AX73" s="686"/>
    </row>
    <row r="74" spans="1:50" s="348" customFormat="1" hidden="1">
      <c r="A74" s="356"/>
      <c r="B74" s="356"/>
      <c r="C74" s="356"/>
      <c r="D74" s="356"/>
      <c r="E74" s="356"/>
      <c r="F74" s="356"/>
      <c r="G74" s="505"/>
      <c r="H74" s="357"/>
      <c r="I74" s="357"/>
      <c r="J74" s="357"/>
      <c r="K74" s="357"/>
      <c r="O74" s="686"/>
      <c r="P74" s="686"/>
      <c r="Q74" s="686"/>
      <c r="R74" s="686"/>
      <c r="S74" s="686"/>
      <c r="T74" s="686"/>
      <c r="U74" s="686"/>
      <c r="V74" s="686"/>
      <c r="W74" s="686"/>
      <c r="X74" s="686"/>
      <c r="Y74" s="686"/>
      <c r="Z74" s="686"/>
      <c r="AA74" s="686"/>
      <c r="AB74" s="686"/>
      <c r="AC74" s="686"/>
      <c r="AD74" s="686"/>
      <c r="AE74" s="686"/>
      <c r="AF74" s="686"/>
      <c r="AG74" s="686"/>
      <c r="AH74" s="686"/>
      <c r="AI74" s="686"/>
      <c r="AJ74" s="686"/>
      <c r="AK74" s="686"/>
      <c r="AL74" s="686"/>
      <c r="AM74" s="686"/>
      <c r="AN74" s="686"/>
      <c r="AO74" s="686"/>
      <c r="AP74" s="686"/>
      <c r="AQ74" s="686"/>
      <c r="AR74" s="686"/>
      <c r="AS74" s="686"/>
      <c r="AT74" s="686"/>
      <c r="AU74" s="686"/>
      <c r="AV74" s="686"/>
      <c r="AW74" s="686"/>
      <c r="AX74" s="686"/>
    </row>
    <row r="75" spans="1:50" s="348" customFormat="1" ht="33.75" hidden="1" customHeight="1">
      <c r="A75" s="358" t="str">
        <f>A14</f>
        <v>Sl. No.</v>
      </c>
      <c r="B75" s="358"/>
      <c r="C75" s="358"/>
      <c r="D75" s="358"/>
      <c r="E75" s="358"/>
      <c r="F75" s="358"/>
      <c r="G75" s="359" t="str">
        <f>G14</f>
        <v>Whether HSN in column ‘ 2 ’ is confirmed. If not  indicate applicable the HSN code *</v>
      </c>
      <c r="H75" s="976" t="e">
        <f>#REF!</f>
        <v>#REF!</v>
      </c>
      <c r="I75" s="976"/>
      <c r="J75" s="976"/>
      <c r="K75" s="976"/>
      <c r="O75" s="686"/>
      <c r="P75" s="686"/>
      <c r="Q75" s="686"/>
      <c r="R75" s="686"/>
      <c r="S75" s="686"/>
      <c r="T75" s="686"/>
      <c r="U75" s="686"/>
      <c r="V75" s="686"/>
      <c r="W75" s="686"/>
      <c r="X75" s="686"/>
      <c r="Y75" s="977"/>
      <c r="Z75" s="977"/>
      <c r="AA75" s="686"/>
      <c r="AB75" s="977"/>
      <c r="AC75" s="977"/>
      <c r="AD75" s="686"/>
      <c r="AE75" s="686"/>
      <c r="AF75" s="686"/>
      <c r="AG75" s="686"/>
      <c r="AH75" s="686"/>
      <c r="AI75" s="686"/>
      <c r="AJ75" s="686"/>
      <c r="AK75" s="686"/>
      <c r="AL75" s="686"/>
      <c r="AM75" s="686"/>
      <c r="AN75" s="686"/>
      <c r="AO75" s="686"/>
      <c r="AP75" s="686"/>
      <c r="AQ75" s="686"/>
      <c r="AR75" s="686"/>
      <c r="AS75" s="686"/>
      <c r="AT75" s="686"/>
      <c r="AU75" s="686"/>
      <c r="AV75" s="686"/>
      <c r="AW75" s="686"/>
      <c r="AX75" s="686"/>
    </row>
    <row r="76" spans="1:50" s="348" customFormat="1" hidden="1">
      <c r="A76" s="350" t="e">
        <f>#REF!</f>
        <v>#REF!</v>
      </c>
      <c r="B76" s="399"/>
      <c r="C76" s="399"/>
      <c r="D76" s="350"/>
      <c r="E76" s="507"/>
      <c r="F76" s="507"/>
      <c r="G76" s="478" t="e">
        <f>#REF!</f>
        <v>#REF!</v>
      </c>
      <c r="H76" s="968" t="e">
        <f>#REF!</f>
        <v>#REF!</v>
      </c>
      <c r="I76" s="968"/>
      <c r="J76" s="968"/>
      <c r="K76" s="968"/>
      <c r="O76" s="686"/>
      <c r="P76" s="686"/>
      <c r="Q76" s="686"/>
      <c r="R76" s="686"/>
      <c r="S76" s="686"/>
      <c r="T76" s="686"/>
      <c r="U76" s="686"/>
      <c r="V76" s="686"/>
      <c r="W76" s="686"/>
      <c r="X76" s="686"/>
      <c r="Y76" s="974"/>
      <c r="Z76" s="974"/>
      <c r="AA76" s="686"/>
      <c r="AB76" s="974"/>
      <c r="AC76" s="974"/>
      <c r="AD76" s="686"/>
      <c r="AE76" s="686"/>
      <c r="AF76" s="686"/>
      <c r="AG76" s="686"/>
      <c r="AH76" s="686"/>
      <c r="AI76" s="686"/>
      <c r="AJ76" s="686"/>
      <c r="AK76" s="686"/>
      <c r="AL76" s="686"/>
      <c r="AM76" s="686"/>
      <c r="AN76" s="686"/>
      <c r="AO76" s="686"/>
      <c r="AP76" s="686"/>
      <c r="AQ76" s="686"/>
      <c r="AR76" s="686"/>
      <c r="AS76" s="686"/>
      <c r="AT76" s="686"/>
      <c r="AU76" s="686"/>
      <c r="AV76" s="686"/>
      <c r="AW76" s="686"/>
      <c r="AX76" s="686"/>
    </row>
    <row r="77" spans="1:50" s="348" customFormat="1" hidden="1">
      <c r="A77" s="360" t="e">
        <f>#REF!</f>
        <v>#REF!</v>
      </c>
      <c r="B77" s="360"/>
      <c r="C77" s="360"/>
      <c r="D77" s="360"/>
      <c r="E77" s="360"/>
      <c r="F77" s="360"/>
      <c r="G77" s="361" t="e">
        <f>#REF!</f>
        <v>#REF!</v>
      </c>
      <c r="H77" s="968"/>
      <c r="I77" s="968"/>
      <c r="J77" s="968"/>
      <c r="K77" s="968"/>
      <c r="O77" s="686"/>
      <c r="P77" s="686"/>
      <c r="Q77" s="686"/>
      <c r="R77" s="686"/>
      <c r="S77" s="686"/>
      <c r="T77" s="686"/>
      <c r="U77" s="686"/>
      <c r="V77" s="686"/>
      <c r="W77" s="686"/>
      <c r="X77" s="686"/>
      <c r="Y77" s="974"/>
      <c r="Z77" s="974"/>
      <c r="AA77" s="686"/>
      <c r="AB77" s="974"/>
      <c r="AC77" s="974"/>
      <c r="AD77" s="686"/>
      <c r="AE77" s="686"/>
      <c r="AF77" s="686"/>
      <c r="AG77" s="686"/>
      <c r="AH77" s="686"/>
      <c r="AI77" s="686"/>
      <c r="AJ77" s="686"/>
      <c r="AK77" s="686"/>
      <c r="AL77" s="686"/>
      <c r="AM77" s="686"/>
      <c r="AN77" s="686"/>
      <c r="AO77" s="686"/>
      <c r="AP77" s="686"/>
      <c r="AQ77" s="686"/>
      <c r="AR77" s="686"/>
      <c r="AS77" s="686"/>
      <c r="AT77" s="686"/>
      <c r="AU77" s="686"/>
      <c r="AV77" s="686"/>
      <c r="AW77" s="686"/>
      <c r="AX77" s="686"/>
    </row>
    <row r="78" spans="1:50" s="348" customFormat="1" hidden="1">
      <c r="A78" s="362" t="e">
        <f>#REF!</f>
        <v>#REF!</v>
      </c>
      <c r="B78" s="362"/>
      <c r="C78" s="362"/>
      <c r="D78" s="362"/>
      <c r="E78" s="362"/>
      <c r="F78" s="362"/>
      <c r="G78" s="363" t="e">
        <f>#REF!</f>
        <v>#REF!</v>
      </c>
      <c r="H78" s="975" t="e">
        <f>#REF!</f>
        <v>#REF!</v>
      </c>
      <c r="I78" s="975"/>
      <c r="J78" s="975"/>
      <c r="K78" s="975"/>
      <c r="O78" s="686"/>
      <c r="P78" s="686"/>
      <c r="Q78" s="686"/>
      <c r="R78" s="686"/>
      <c r="S78" s="686"/>
      <c r="T78" s="686"/>
      <c r="U78" s="686"/>
      <c r="V78" s="686"/>
      <c r="W78" s="686"/>
      <c r="X78" s="686"/>
      <c r="Y78" s="687"/>
      <c r="Z78" s="687"/>
      <c r="AA78" s="686"/>
      <c r="AB78" s="687"/>
      <c r="AC78" s="687"/>
      <c r="AD78" s="686"/>
      <c r="AE78" s="686"/>
      <c r="AF78" s="686"/>
      <c r="AG78" s="686"/>
      <c r="AH78" s="686"/>
      <c r="AI78" s="686"/>
      <c r="AJ78" s="686"/>
      <c r="AK78" s="686"/>
      <c r="AL78" s="686"/>
      <c r="AM78" s="686"/>
      <c r="AN78" s="686"/>
      <c r="AO78" s="686"/>
      <c r="AP78" s="686"/>
      <c r="AQ78" s="686"/>
      <c r="AR78" s="686"/>
      <c r="AS78" s="686"/>
      <c r="AT78" s="686"/>
      <c r="AU78" s="686"/>
      <c r="AV78" s="686"/>
      <c r="AW78" s="686"/>
      <c r="AX78" s="686"/>
    </row>
    <row r="79" spans="1:50" s="348" customFormat="1" hidden="1">
      <c r="A79" s="362" t="e">
        <f>#REF!</f>
        <v>#REF!</v>
      </c>
      <c r="B79" s="362"/>
      <c r="C79" s="362"/>
      <c r="D79" s="362"/>
      <c r="E79" s="362"/>
      <c r="F79" s="362"/>
      <c r="G79" s="363" t="e">
        <f>#REF!</f>
        <v>#REF!</v>
      </c>
      <c r="H79" s="975" t="e">
        <f>#REF!</f>
        <v>#REF!</v>
      </c>
      <c r="I79" s="975"/>
      <c r="J79" s="975"/>
      <c r="K79" s="975"/>
      <c r="O79" s="686"/>
      <c r="P79" s="686"/>
      <c r="Q79" s="686"/>
      <c r="R79" s="686"/>
      <c r="S79" s="686"/>
      <c r="T79" s="686"/>
      <c r="U79" s="686"/>
      <c r="V79" s="686"/>
      <c r="W79" s="686"/>
      <c r="X79" s="686"/>
      <c r="Y79" s="688"/>
      <c r="Z79" s="688"/>
      <c r="AA79" s="686"/>
      <c r="AB79" s="687"/>
      <c r="AC79" s="688"/>
      <c r="AD79" s="686"/>
      <c r="AE79" s="686"/>
      <c r="AF79" s="686"/>
      <c r="AG79" s="686"/>
      <c r="AH79" s="686"/>
      <c r="AI79" s="686"/>
      <c r="AJ79" s="686"/>
      <c r="AK79" s="686"/>
      <c r="AL79" s="686"/>
      <c r="AM79" s="686"/>
      <c r="AN79" s="686"/>
      <c r="AO79" s="686"/>
      <c r="AP79" s="686"/>
      <c r="AQ79" s="686"/>
      <c r="AR79" s="686"/>
      <c r="AS79" s="686"/>
      <c r="AT79" s="686"/>
      <c r="AU79" s="686"/>
      <c r="AV79" s="686"/>
      <c r="AW79" s="686"/>
      <c r="AX79" s="686"/>
    </row>
    <row r="80" spans="1:50" s="348" customFormat="1" ht="20.100000000000001" hidden="1" customHeight="1">
      <c r="A80" s="364"/>
      <c r="B80" s="364"/>
      <c r="C80" s="364"/>
      <c r="D80" s="364"/>
      <c r="E80" s="364"/>
      <c r="F80" s="364"/>
      <c r="G80" s="361" t="e">
        <f>#REF!</f>
        <v>#REF!</v>
      </c>
      <c r="H80" s="975" t="e">
        <f>#REF!</f>
        <v>#REF!</v>
      </c>
      <c r="I80" s="975"/>
      <c r="J80" s="975"/>
      <c r="K80" s="975"/>
      <c r="O80" s="686"/>
      <c r="P80" s="686"/>
      <c r="Q80" s="686"/>
      <c r="R80" s="686"/>
      <c r="S80" s="686"/>
      <c r="T80" s="686"/>
      <c r="U80" s="686"/>
      <c r="V80" s="686"/>
      <c r="W80" s="686"/>
      <c r="X80" s="686"/>
      <c r="Y80" s="688"/>
      <c r="Z80" s="688"/>
      <c r="AA80" s="686"/>
      <c r="AB80" s="688"/>
      <c r="AC80" s="688"/>
      <c r="AD80" s="686"/>
      <c r="AE80" s="686"/>
      <c r="AF80" s="686"/>
      <c r="AG80" s="686"/>
      <c r="AH80" s="686"/>
      <c r="AI80" s="686"/>
      <c r="AJ80" s="686"/>
      <c r="AK80" s="686"/>
      <c r="AL80" s="686"/>
      <c r="AM80" s="686"/>
      <c r="AN80" s="686"/>
      <c r="AO80" s="686"/>
      <c r="AP80" s="686"/>
      <c r="AQ80" s="686"/>
      <c r="AR80" s="686"/>
      <c r="AS80" s="686"/>
      <c r="AT80" s="686"/>
      <c r="AU80" s="686"/>
      <c r="AV80" s="686"/>
      <c r="AW80" s="686"/>
      <c r="AX80" s="686"/>
    </row>
    <row r="81" spans="1:50" s="348" customFormat="1" hidden="1">
      <c r="A81" s="360" t="e">
        <f>#REF!</f>
        <v>#REF!</v>
      </c>
      <c r="B81" s="360"/>
      <c r="C81" s="360"/>
      <c r="D81" s="360"/>
      <c r="E81" s="360"/>
      <c r="F81" s="360"/>
      <c r="G81" s="361" t="e">
        <f>#REF!</f>
        <v>#REF!</v>
      </c>
      <c r="H81" s="975"/>
      <c r="I81" s="975"/>
      <c r="J81" s="975"/>
      <c r="K81" s="975"/>
      <c r="O81" s="686"/>
      <c r="P81" s="686"/>
      <c r="Q81" s="686"/>
      <c r="R81" s="686"/>
      <c r="S81" s="686"/>
      <c r="T81" s="686"/>
      <c r="U81" s="686"/>
      <c r="V81" s="686"/>
      <c r="W81" s="686"/>
      <c r="X81" s="686"/>
      <c r="Y81" s="978"/>
      <c r="Z81" s="978"/>
      <c r="AA81" s="686"/>
      <c r="AB81" s="978"/>
      <c r="AC81" s="978"/>
      <c r="AD81" s="686"/>
      <c r="AE81" s="686"/>
      <c r="AF81" s="686"/>
      <c r="AG81" s="686"/>
      <c r="AH81" s="686"/>
      <c r="AI81" s="686"/>
      <c r="AJ81" s="686"/>
      <c r="AK81" s="686"/>
      <c r="AL81" s="686"/>
      <c r="AM81" s="686"/>
      <c r="AN81" s="686"/>
      <c r="AO81" s="686"/>
      <c r="AP81" s="686"/>
      <c r="AQ81" s="686"/>
      <c r="AR81" s="686"/>
      <c r="AS81" s="686"/>
      <c r="AT81" s="686"/>
      <c r="AU81" s="686"/>
      <c r="AV81" s="686"/>
      <c r="AW81" s="686"/>
      <c r="AX81" s="686"/>
    </row>
    <row r="82" spans="1:50" s="348" customFormat="1" hidden="1">
      <c r="A82" s="365" t="e">
        <f>#REF!</f>
        <v>#REF!</v>
      </c>
      <c r="B82" s="365"/>
      <c r="C82" s="365"/>
      <c r="D82" s="365"/>
      <c r="E82" s="365"/>
      <c r="F82" s="365"/>
      <c r="G82" s="361" t="e">
        <f>#REF!</f>
        <v>#REF!</v>
      </c>
      <c r="H82" s="975"/>
      <c r="I82" s="975"/>
      <c r="J82" s="975"/>
      <c r="K82" s="975"/>
      <c r="O82" s="686"/>
      <c r="P82" s="686"/>
      <c r="Q82" s="686"/>
      <c r="R82" s="686"/>
      <c r="S82" s="686"/>
      <c r="T82" s="686"/>
      <c r="U82" s="686"/>
      <c r="V82" s="686"/>
      <c r="W82" s="686"/>
      <c r="X82" s="686"/>
      <c r="Y82" s="978"/>
      <c r="Z82" s="978"/>
      <c r="AA82" s="686"/>
      <c r="AB82" s="978"/>
      <c r="AC82" s="978"/>
      <c r="AD82" s="686"/>
      <c r="AE82" s="686"/>
      <c r="AF82" s="686"/>
      <c r="AG82" s="686"/>
      <c r="AH82" s="686"/>
      <c r="AI82" s="686"/>
      <c r="AJ82" s="686"/>
      <c r="AK82" s="686"/>
      <c r="AL82" s="686"/>
      <c r="AM82" s="686"/>
      <c r="AN82" s="686"/>
      <c r="AO82" s="686"/>
      <c r="AP82" s="686"/>
      <c r="AQ82" s="686"/>
      <c r="AR82" s="686"/>
      <c r="AS82" s="686"/>
      <c r="AT82" s="686"/>
      <c r="AU82" s="686"/>
      <c r="AV82" s="686"/>
      <c r="AW82" s="686"/>
      <c r="AX82" s="686"/>
    </row>
    <row r="83" spans="1:50" s="348" customFormat="1" hidden="1">
      <c r="A83" s="366" t="e">
        <f>#REF!</f>
        <v>#REF!</v>
      </c>
      <c r="B83" s="366"/>
      <c r="C83" s="366"/>
      <c r="D83" s="366"/>
      <c r="E83" s="366"/>
      <c r="F83" s="366"/>
      <c r="G83" s="361" t="e">
        <f>#REF!</f>
        <v>#REF!</v>
      </c>
      <c r="H83" s="975"/>
      <c r="I83" s="975"/>
      <c r="J83" s="975"/>
      <c r="K83" s="975"/>
      <c r="O83" s="686"/>
      <c r="P83" s="686"/>
      <c r="Q83" s="686"/>
      <c r="R83" s="686"/>
      <c r="S83" s="686"/>
      <c r="T83" s="686"/>
      <c r="U83" s="686"/>
      <c r="V83" s="686"/>
      <c r="W83" s="686"/>
      <c r="X83" s="686"/>
      <c r="Y83" s="978"/>
      <c r="Z83" s="978"/>
      <c r="AA83" s="686"/>
      <c r="AB83" s="978"/>
      <c r="AC83" s="978"/>
      <c r="AD83" s="686"/>
      <c r="AE83" s="686"/>
      <c r="AF83" s="686"/>
      <c r="AG83" s="686"/>
      <c r="AH83" s="686"/>
      <c r="AI83" s="686"/>
      <c r="AJ83" s="686"/>
      <c r="AK83" s="686"/>
      <c r="AL83" s="686"/>
      <c r="AM83" s="686"/>
      <c r="AN83" s="686"/>
      <c r="AO83" s="686"/>
      <c r="AP83" s="686"/>
      <c r="AQ83" s="686"/>
      <c r="AR83" s="686"/>
      <c r="AS83" s="686"/>
      <c r="AT83" s="686"/>
      <c r="AU83" s="686"/>
      <c r="AV83" s="686"/>
      <c r="AW83" s="686"/>
      <c r="AX83" s="686"/>
    </row>
    <row r="84" spans="1:50" s="348" customFormat="1" hidden="1">
      <c r="A84" s="362" t="e">
        <f>#REF!</f>
        <v>#REF!</v>
      </c>
      <c r="B84" s="362"/>
      <c r="C84" s="362"/>
      <c r="D84" s="362"/>
      <c r="E84" s="362"/>
      <c r="F84" s="362"/>
      <c r="G84" s="363" t="e">
        <f>#REF!</f>
        <v>#REF!</v>
      </c>
      <c r="H84" s="975" t="e">
        <f>#REF!</f>
        <v>#REF!</v>
      </c>
      <c r="I84" s="975"/>
      <c r="J84" s="975"/>
      <c r="K84" s="975"/>
      <c r="O84" s="686"/>
      <c r="P84" s="686"/>
      <c r="Q84" s="686"/>
      <c r="R84" s="686"/>
      <c r="S84" s="686"/>
      <c r="T84" s="686"/>
      <c r="U84" s="686"/>
      <c r="V84" s="686"/>
      <c r="W84" s="686"/>
      <c r="X84" s="686"/>
      <c r="Y84" s="688"/>
      <c r="Z84" s="688"/>
      <c r="AA84" s="686"/>
      <c r="AB84" s="687"/>
      <c r="AC84" s="688"/>
      <c r="AD84" s="686"/>
      <c r="AE84" s="686"/>
      <c r="AF84" s="686"/>
      <c r="AG84" s="686"/>
      <c r="AH84" s="686"/>
      <c r="AI84" s="686"/>
      <c r="AJ84" s="686"/>
      <c r="AK84" s="686"/>
      <c r="AL84" s="686"/>
      <c r="AM84" s="686"/>
      <c r="AN84" s="686"/>
      <c r="AO84" s="686"/>
      <c r="AP84" s="686"/>
      <c r="AQ84" s="686"/>
      <c r="AR84" s="686"/>
      <c r="AS84" s="686"/>
      <c r="AT84" s="686"/>
      <c r="AU84" s="686"/>
      <c r="AV84" s="686"/>
      <c r="AW84" s="686"/>
      <c r="AX84" s="686"/>
    </row>
    <row r="85" spans="1:50" s="348" customFormat="1" hidden="1">
      <c r="A85" s="362" t="e">
        <f>#REF!</f>
        <v>#REF!</v>
      </c>
      <c r="B85" s="362"/>
      <c r="C85" s="362"/>
      <c r="D85" s="362"/>
      <c r="E85" s="362"/>
      <c r="F85" s="362"/>
      <c r="G85" s="363" t="e">
        <f>#REF!</f>
        <v>#REF!</v>
      </c>
      <c r="H85" s="975" t="e">
        <f>#REF!</f>
        <v>#REF!</v>
      </c>
      <c r="I85" s="975"/>
      <c r="J85" s="975"/>
      <c r="K85" s="975"/>
      <c r="O85" s="686"/>
      <c r="P85" s="686"/>
      <c r="Q85" s="686"/>
      <c r="R85" s="686"/>
      <c r="S85" s="686"/>
      <c r="T85" s="686"/>
      <c r="U85" s="686"/>
      <c r="V85" s="686"/>
      <c r="W85" s="686"/>
      <c r="X85" s="686"/>
      <c r="Y85" s="688"/>
      <c r="Z85" s="688"/>
      <c r="AA85" s="686"/>
      <c r="AB85" s="687"/>
      <c r="AC85" s="688"/>
      <c r="AD85" s="686"/>
      <c r="AE85" s="686"/>
      <c r="AF85" s="686"/>
      <c r="AG85" s="686"/>
      <c r="AH85" s="686"/>
      <c r="AI85" s="686"/>
      <c r="AJ85" s="686"/>
      <c r="AK85" s="686"/>
      <c r="AL85" s="686"/>
      <c r="AM85" s="686"/>
      <c r="AN85" s="686"/>
      <c r="AO85" s="686"/>
      <c r="AP85" s="686"/>
      <c r="AQ85" s="686"/>
      <c r="AR85" s="686"/>
      <c r="AS85" s="686"/>
      <c r="AT85" s="686"/>
      <c r="AU85" s="686"/>
      <c r="AV85" s="686"/>
      <c r="AW85" s="686"/>
      <c r="AX85" s="686"/>
    </row>
    <row r="86" spans="1:50" s="348" customFormat="1" hidden="1">
      <c r="A86" s="362" t="e">
        <f>#REF!</f>
        <v>#REF!</v>
      </c>
      <c r="B86" s="362"/>
      <c r="C86" s="362"/>
      <c r="D86" s="362"/>
      <c r="E86" s="362"/>
      <c r="F86" s="362"/>
      <c r="G86" s="363" t="e">
        <f>#REF!</f>
        <v>#REF!</v>
      </c>
      <c r="H86" s="975" t="e">
        <f>#REF!</f>
        <v>#REF!</v>
      </c>
      <c r="I86" s="975"/>
      <c r="J86" s="975"/>
      <c r="K86" s="975"/>
      <c r="O86" s="686"/>
      <c r="P86" s="686"/>
      <c r="Q86" s="686"/>
      <c r="R86" s="686"/>
      <c r="S86" s="686"/>
      <c r="T86" s="686"/>
      <c r="U86" s="686"/>
      <c r="V86" s="686"/>
      <c r="W86" s="686"/>
      <c r="X86" s="686"/>
      <c r="Y86" s="688"/>
      <c r="Z86" s="688"/>
      <c r="AA86" s="686"/>
      <c r="AB86" s="687"/>
      <c r="AC86" s="688"/>
      <c r="AD86" s="686"/>
      <c r="AE86" s="686"/>
      <c r="AF86" s="686"/>
      <c r="AG86" s="686"/>
      <c r="AH86" s="686"/>
      <c r="AI86" s="686"/>
      <c r="AJ86" s="686"/>
      <c r="AK86" s="686"/>
      <c r="AL86" s="686"/>
      <c r="AM86" s="686"/>
      <c r="AN86" s="686"/>
      <c r="AO86" s="686"/>
      <c r="AP86" s="686"/>
      <c r="AQ86" s="686"/>
      <c r="AR86" s="686"/>
      <c r="AS86" s="686"/>
      <c r="AT86" s="686"/>
      <c r="AU86" s="686"/>
      <c r="AV86" s="686"/>
      <c r="AW86" s="686"/>
      <c r="AX86" s="686"/>
    </row>
    <row r="87" spans="1:50" s="348" customFormat="1" hidden="1">
      <c r="A87" s="362" t="e">
        <f>#REF!</f>
        <v>#REF!</v>
      </c>
      <c r="B87" s="362"/>
      <c r="C87" s="362"/>
      <c r="D87" s="362"/>
      <c r="E87" s="362"/>
      <c r="F87" s="362"/>
      <c r="G87" s="363" t="e">
        <f>#REF!</f>
        <v>#REF!</v>
      </c>
      <c r="H87" s="975" t="e">
        <f>#REF!</f>
        <v>#REF!</v>
      </c>
      <c r="I87" s="975"/>
      <c r="J87" s="975"/>
      <c r="K87" s="975"/>
      <c r="O87" s="686"/>
      <c r="P87" s="686"/>
      <c r="Q87" s="686"/>
      <c r="R87" s="686"/>
      <c r="S87" s="686"/>
      <c r="T87" s="686"/>
      <c r="U87" s="686"/>
      <c r="V87" s="686"/>
      <c r="W87" s="686"/>
      <c r="X87" s="686"/>
      <c r="Y87" s="688"/>
      <c r="Z87" s="688"/>
      <c r="AA87" s="686"/>
      <c r="AB87" s="687"/>
      <c r="AC87" s="688"/>
      <c r="AD87" s="686"/>
      <c r="AE87" s="686"/>
      <c r="AF87" s="686"/>
      <c r="AG87" s="686"/>
      <c r="AH87" s="686"/>
      <c r="AI87" s="686"/>
      <c r="AJ87" s="686"/>
      <c r="AK87" s="686"/>
      <c r="AL87" s="686"/>
      <c r="AM87" s="686"/>
      <c r="AN87" s="686"/>
      <c r="AO87" s="686"/>
      <c r="AP87" s="686"/>
      <c r="AQ87" s="686"/>
      <c r="AR87" s="686"/>
      <c r="AS87" s="686"/>
      <c r="AT87" s="686"/>
      <c r="AU87" s="686"/>
      <c r="AV87" s="686"/>
      <c r="AW87" s="686"/>
      <c r="AX87" s="686"/>
    </row>
    <row r="88" spans="1:50" s="348" customFormat="1" hidden="1">
      <c r="A88" s="362"/>
      <c r="B88" s="362"/>
      <c r="C88" s="362"/>
      <c r="D88" s="362"/>
      <c r="E88" s="362"/>
      <c r="F88" s="362"/>
      <c r="G88" s="361" t="e">
        <f>#REF!</f>
        <v>#REF!</v>
      </c>
      <c r="H88" s="975" t="e">
        <f>#REF!</f>
        <v>#REF!</v>
      </c>
      <c r="I88" s="975"/>
      <c r="J88" s="975"/>
      <c r="K88" s="975"/>
      <c r="O88" s="686"/>
      <c r="P88" s="686"/>
      <c r="Q88" s="686"/>
      <c r="R88" s="686"/>
      <c r="S88" s="686"/>
      <c r="T88" s="686"/>
      <c r="U88" s="686"/>
      <c r="V88" s="686"/>
      <c r="W88" s="686"/>
      <c r="X88" s="686"/>
      <c r="Y88" s="688"/>
      <c r="Z88" s="688"/>
      <c r="AA88" s="686"/>
      <c r="AB88" s="688"/>
      <c r="AC88" s="688"/>
      <c r="AD88" s="686"/>
      <c r="AE88" s="686"/>
      <c r="AF88" s="686"/>
      <c r="AG88" s="686"/>
      <c r="AH88" s="686"/>
      <c r="AI88" s="686"/>
      <c r="AJ88" s="686"/>
      <c r="AK88" s="686"/>
      <c r="AL88" s="686"/>
      <c r="AM88" s="686"/>
      <c r="AN88" s="686"/>
      <c r="AO88" s="686"/>
      <c r="AP88" s="686"/>
      <c r="AQ88" s="686"/>
      <c r="AR88" s="686"/>
      <c r="AS88" s="686"/>
      <c r="AT88" s="686"/>
      <c r="AU88" s="686"/>
      <c r="AV88" s="686"/>
      <c r="AW88" s="686"/>
      <c r="AX88" s="686"/>
    </row>
    <row r="89" spans="1:50" s="348" customFormat="1" ht="20.100000000000001" hidden="1" customHeight="1">
      <c r="A89" s="366" t="e">
        <f>#REF!</f>
        <v>#REF!</v>
      </c>
      <c r="B89" s="366"/>
      <c r="C89" s="366"/>
      <c r="D89" s="366"/>
      <c r="E89" s="366"/>
      <c r="F89" s="366"/>
      <c r="G89" s="361" t="e">
        <f>#REF!</f>
        <v>#REF!</v>
      </c>
      <c r="H89" s="975"/>
      <c r="I89" s="975"/>
      <c r="J89" s="975"/>
      <c r="K89" s="975"/>
      <c r="O89" s="686"/>
      <c r="P89" s="686"/>
      <c r="Q89" s="686"/>
      <c r="R89" s="686"/>
      <c r="S89" s="686"/>
      <c r="T89" s="686"/>
      <c r="U89" s="686"/>
      <c r="V89" s="686"/>
      <c r="W89" s="686"/>
      <c r="X89" s="686"/>
      <c r="Y89" s="688"/>
      <c r="Z89" s="688"/>
      <c r="AA89" s="686"/>
      <c r="AB89" s="688"/>
      <c r="AC89" s="688"/>
      <c r="AD89" s="686"/>
      <c r="AE89" s="686"/>
      <c r="AF89" s="686"/>
      <c r="AG89" s="686"/>
      <c r="AH89" s="686"/>
      <c r="AI89" s="686"/>
      <c r="AJ89" s="686"/>
      <c r="AK89" s="686"/>
      <c r="AL89" s="686"/>
      <c r="AM89" s="686"/>
      <c r="AN89" s="686"/>
      <c r="AO89" s="686"/>
      <c r="AP89" s="686"/>
      <c r="AQ89" s="686"/>
      <c r="AR89" s="686"/>
      <c r="AS89" s="686"/>
      <c r="AT89" s="686"/>
      <c r="AU89" s="686"/>
      <c r="AV89" s="686"/>
      <c r="AW89" s="686"/>
      <c r="AX89" s="686"/>
    </row>
    <row r="90" spans="1:50" s="348" customFormat="1" hidden="1">
      <c r="A90" s="362" t="e">
        <f>#REF!</f>
        <v>#REF!</v>
      </c>
      <c r="B90" s="362"/>
      <c r="C90" s="362"/>
      <c r="D90" s="362"/>
      <c r="E90" s="362"/>
      <c r="F90" s="362"/>
      <c r="G90" s="363" t="e">
        <f>#REF!</f>
        <v>#REF!</v>
      </c>
      <c r="H90" s="975" t="e">
        <f>#REF!</f>
        <v>#REF!</v>
      </c>
      <c r="I90" s="975"/>
      <c r="J90" s="975"/>
      <c r="K90" s="975"/>
      <c r="O90" s="686"/>
      <c r="P90" s="686"/>
      <c r="Q90" s="686"/>
      <c r="R90" s="686"/>
      <c r="S90" s="686"/>
      <c r="T90" s="686"/>
      <c r="U90" s="686"/>
      <c r="V90" s="686"/>
      <c r="W90" s="686"/>
      <c r="X90" s="686"/>
      <c r="Y90" s="688"/>
      <c r="Z90" s="688"/>
      <c r="AA90" s="686"/>
      <c r="AB90" s="687"/>
      <c r="AC90" s="688"/>
      <c r="AD90" s="686"/>
      <c r="AE90" s="686"/>
      <c r="AF90" s="686"/>
      <c r="AG90" s="686"/>
      <c r="AH90" s="686"/>
      <c r="AI90" s="686"/>
      <c r="AJ90" s="686"/>
      <c r="AK90" s="686"/>
      <c r="AL90" s="686"/>
      <c r="AM90" s="686"/>
      <c r="AN90" s="686"/>
      <c r="AO90" s="686"/>
      <c r="AP90" s="686"/>
      <c r="AQ90" s="686"/>
      <c r="AR90" s="686"/>
      <c r="AS90" s="686"/>
      <c r="AT90" s="686"/>
      <c r="AU90" s="686"/>
      <c r="AV90" s="686"/>
      <c r="AW90" s="686"/>
      <c r="AX90" s="686"/>
    </row>
    <row r="91" spans="1:50" s="348" customFormat="1" hidden="1">
      <c r="A91" s="362" t="e">
        <f>#REF!</f>
        <v>#REF!</v>
      </c>
      <c r="B91" s="362"/>
      <c r="C91" s="362"/>
      <c r="D91" s="362"/>
      <c r="E91" s="362"/>
      <c r="F91" s="362"/>
      <c r="G91" s="363" t="e">
        <f>#REF!</f>
        <v>#REF!</v>
      </c>
      <c r="H91" s="975" t="e">
        <f>#REF!</f>
        <v>#REF!</v>
      </c>
      <c r="I91" s="975"/>
      <c r="J91" s="975"/>
      <c r="K91" s="975"/>
      <c r="O91" s="686"/>
      <c r="P91" s="686"/>
      <c r="Q91" s="686"/>
      <c r="R91" s="686"/>
      <c r="S91" s="686"/>
      <c r="T91" s="686"/>
      <c r="U91" s="686"/>
      <c r="V91" s="686"/>
      <c r="W91" s="686"/>
      <c r="X91" s="686"/>
      <c r="Y91" s="688"/>
      <c r="Z91" s="688"/>
      <c r="AA91" s="686"/>
      <c r="AB91" s="687"/>
      <c r="AC91" s="688"/>
      <c r="AD91" s="686"/>
      <c r="AE91" s="686"/>
      <c r="AF91" s="686"/>
      <c r="AG91" s="686"/>
      <c r="AH91" s="686"/>
      <c r="AI91" s="686"/>
      <c r="AJ91" s="686"/>
      <c r="AK91" s="686"/>
      <c r="AL91" s="686"/>
      <c r="AM91" s="686"/>
      <c r="AN91" s="686"/>
      <c r="AO91" s="686"/>
      <c r="AP91" s="686"/>
      <c r="AQ91" s="686"/>
      <c r="AR91" s="686"/>
      <c r="AS91" s="686"/>
      <c r="AT91" s="686"/>
      <c r="AU91" s="686"/>
      <c r="AV91" s="686"/>
      <c r="AW91" s="686"/>
      <c r="AX91" s="686"/>
    </row>
    <row r="92" spans="1:50" s="348" customFormat="1" ht="20.100000000000001" hidden="1" customHeight="1">
      <c r="A92" s="362" t="e">
        <f>#REF!</f>
        <v>#REF!</v>
      </c>
      <c r="B92" s="362"/>
      <c r="C92" s="362"/>
      <c r="D92" s="362"/>
      <c r="E92" s="362"/>
      <c r="F92" s="362"/>
      <c r="G92" s="363" t="e">
        <f>#REF!</f>
        <v>#REF!</v>
      </c>
      <c r="H92" s="975" t="e">
        <f>#REF!</f>
        <v>#REF!</v>
      </c>
      <c r="I92" s="975"/>
      <c r="J92" s="975"/>
      <c r="K92" s="975"/>
      <c r="O92" s="686"/>
      <c r="P92" s="686"/>
      <c r="Q92" s="686"/>
      <c r="R92" s="686"/>
      <c r="S92" s="686"/>
      <c r="T92" s="686"/>
      <c r="U92" s="686"/>
      <c r="V92" s="686"/>
      <c r="W92" s="686"/>
      <c r="X92" s="686"/>
      <c r="Y92" s="688"/>
      <c r="Z92" s="688"/>
      <c r="AA92" s="686"/>
      <c r="AB92" s="687"/>
      <c r="AC92" s="688"/>
      <c r="AD92" s="686"/>
      <c r="AE92" s="686"/>
      <c r="AF92" s="686"/>
      <c r="AG92" s="686"/>
      <c r="AH92" s="686"/>
      <c r="AI92" s="686"/>
      <c r="AJ92" s="686"/>
      <c r="AK92" s="686"/>
      <c r="AL92" s="686"/>
      <c r="AM92" s="686"/>
      <c r="AN92" s="686"/>
      <c r="AO92" s="686"/>
      <c r="AP92" s="686"/>
      <c r="AQ92" s="686"/>
      <c r="AR92" s="686"/>
      <c r="AS92" s="686"/>
      <c r="AT92" s="686"/>
      <c r="AU92" s="686"/>
      <c r="AV92" s="686"/>
      <c r="AW92" s="686"/>
      <c r="AX92" s="686"/>
    </row>
    <row r="93" spans="1:50" s="348" customFormat="1" hidden="1">
      <c r="A93" s="362" t="e">
        <f>#REF!</f>
        <v>#REF!</v>
      </c>
      <c r="B93" s="362"/>
      <c r="C93" s="362"/>
      <c r="D93" s="362"/>
      <c r="E93" s="362"/>
      <c r="F93" s="362"/>
      <c r="G93" s="363" t="e">
        <f>#REF!</f>
        <v>#REF!</v>
      </c>
      <c r="H93" s="975" t="e">
        <f>#REF!</f>
        <v>#REF!</v>
      </c>
      <c r="I93" s="975"/>
      <c r="J93" s="975"/>
      <c r="K93" s="975"/>
      <c r="O93" s="686"/>
      <c r="P93" s="686"/>
      <c r="Q93" s="686"/>
      <c r="R93" s="686"/>
      <c r="S93" s="686"/>
      <c r="T93" s="686"/>
      <c r="U93" s="686"/>
      <c r="V93" s="686"/>
      <c r="W93" s="686"/>
      <c r="X93" s="686"/>
      <c r="Y93" s="688"/>
      <c r="Z93" s="688"/>
      <c r="AA93" s="686"/>
      <c r="AB93" s="687"/>
      <c r="AC93" s="688"/>
      <c r="AD93" s="686"/>
      <c r="AE93" s="686"/>
      <c r="AF93" s="686"/>
      <c r="AG93" s="686"/>
      <c r="AH93" s="686"/>
      <c r="AI93" s="686"/>
      <c r="AJ93" s="686"/>
      <c r="AK93" s="686"/>
      <c r="AL93" s="686"/>
      <c r="AM93" s="686"/>
      <c r="AN93" s="686"/>
      <c r="AO93" s="686"/>
      <c r="AP93" s="686"/>
      <c r="AQ93" s="686"/>
      <c r="AR93" s="686"/>
      <c r="AS93" s="686"/>
      <c r="AT93" s="686"/>
      <c r="AU93" s="686"/>
      <c r="AV93" s="686"/>
      <c r="AW93" s="686"/>
      <c r="AX93" s="686"/>
    </row>
    <row r="94" spans="1:50" s="368" customFormat="1" ht="20.100000000000001" hidden="1" customHeight="1">
      <c r="A94" s="367"/>
      <c r="B94" s="367"/>
      <c r="C94" s="367"/>
      <c r="D94" s="367"/>
      <c r="E94" s="367"/>
      <c r="F94" s="367"/>
      <c r="G94" s="361" t="e">
        <f>#REF!</f>
        <v>#REF!</v>
      </c>
      <c r="H94" s="975" t="e">
        <f>#REF!</f>
        <v>#REF!</v>
      </c>
      <c r="I94" s="975"/>
      <c r="J94" s="975"/>
      <c r="K94" s="975"/>
      <c r="O94" s="689"/>
      <c r="P94" s="689"/>
      <c r="Q94" s="689"/>
      <c r="R94" s="689"/>
      <c r="S94" s="689"/>
      <c r="T94" s="689"/>
      <c r="U94" s="689"/>
      <c r="V94" s="689"/>
      <c r="W94" s="689"/>
      <c r="X94" s="689"/>
      <c r="Y94" s="688"/>
      <c r="Z94" s="688"/>
      <c r="AA94" s="689"/>
      <c r="AB94" s="688"/>
      <c r="AC94" s="688"/>
      <c r="AD94" s="689"/>
      <c r="AE94" s="689"/>
      <c r="AF94" s="689"/>
      <c r="AG94" s="689"/>
      <c r="AH94" s="689"/>
      <c r="AI94" s="689"/>
      <c r="AJ94" s="689"/>
      <c r="AK94" s="689"/>
      <c r="AL94" s="689"/>
      <c r="AM94" s="689"/>
      <c r="AN94" s="689"/>
      <c r="AO94" s="689"/>
      <c r="AP94" s="689"/>
      <c r="AQ94" s="689"/>
      <c r="AR94" s="689"/>
      <c r="AS94" s="689"/>
      <c r="AT94" s="689"/>
      <c r="AU94" s="689"/>
      <c r="AV94" s="689"/>
      <c r="AW94" s="689"/>
      <c r="AX94" s="689"/>
    </row>
    <row r="95" spans="1:50" s="348" customFormat="1" ht="24" hidden="1" customHeight="1">
      <c r="A95" s="366" t="e">
        <f>#REF!</f>
        <v>#REF!</v>
      </c>
      <c r="B95" s="366"/>
      <c r="C95" s="366"/>
      <c r="D95" s="366"/>
      <c r="E95" s="366"/>
      <c r="F95" s="366"/>
      <c r="G95" s="361" t="e">
        <f>#REF!</f>
        <v>#REF!</v>
      </c>
      <c r="H95" s="975"/>
      <c r="I95" s="975"/>
      <c r="J95" s="975"/>
      <c r="K95" s="975"/>
      <c r="O95" s="686"/>
      <c r="P95" s="686"/>
      <c r="Q95" s="686"/>
      <c r="R95" s="686"/>
      <c r="S95" s="686"/>
      <c r="T95" s="686"/>
      <c r="U95" s="686"/>
      <c r="V95" s="686"/>
      <c r="W95" s="686"/>
      <c r="X95" s="686"/>
      <c r="Y95" s="688"/>
      <c r="Z95" s="688"/>
      <c r="AA95" s="686"/>
      <c r="AB95" s="688"/>
      <c r="AC95" s="688"/>
      <c r="AD95" s="686"/>
      <c r="AE95" s="686"/>
      <c r="AF95" s="686"/>
      <c r="AG95" s="686"/>
      <c r="AH95" s="686"/>
      <c r="AI95" s="686"/>
      <c r="AJ95" s="686"/>
      <c r="AK95" s="686"/>
      <c r="AL95" s="686"/>
      <c r="AM95" s="686"/>
      <c r="AN95" s="686"/>
      <c r="AO95" s="686"/>
      <c r="AP95" s="686"/>
      <c r="AQ95" s="686"/>
      <c r="AR95" s="686"/>
      <c r="AS95" s="686"/>
      <c r="AT95" s="686"/>
      <c r="AU95" s="686"/>
      <c r="AV95" s="686"/>
      <c r="AW95" s="686"/>
      <c r="AX95" s="686"/>
    </row>
    <row r="96" spans="1:50" s="348" customFormat="1" hidden="1">
      <c r="A96" s="362" t="e">
        <f>#REF!</f>
        <v>#REF!</v>
      </c>
      <c r="B96" s="362"/>
      <c r="C96" s="362"/>
      <c r="D96" s="362"/>
      <c r="E96" s="362"/>
      <c r="F96" s="362"/>
      <c r="G96" s="363" t="e">
        <f>#REF!</f>
        <v>#REF!</v>
      </c>
      <c r="H96" s="975" t="e">
        <f>#REF!</f>
        <v>#REF!</v>
      </c>
      <c r="I96" s="975"/>
      <c r="J96" s="975"/>
      <c r="K96" s="975"/>
      <c r="O96" s="686"/>
      <c r="P96" s="686"/>
      <c r="Q96" s="686"/>
      <c r="R96" s="686"/>
      <c r="S96" s="686"/>
      <c r="T96" s="686"/>
      <c r="U96" s="686"/>
      <c r="V96" s="686"/>
      <c r="W96" s="686"/>
      <c r="X96" s="686"/>
      <c r="Y96" s="688"/>
      <c r="Z96" s="688"/>
      <c r="AA96" s="686"/>
      <c r="AB96" s="687"/>
      <c r="AC96" s="688"/>
      <c r="AD96" s="686"/>
      <c r="AE96" s="686"/>
      <c r="AF96" s="686"/>
      <c r="AG96" s="686"/>
      <c r="AH96" s="686"/>
      <c r="AI96" s="686"/>
      <c r="AJ96" s="686"/>
      <c r="AK96" s="686"/>
      <c r="AL96" s="686"/>
      <c r="AM96" s="686"/>
      <c r="AN96" s="686"/>
      <c r="AO96" s="686"/>
      <c r="AP96" s="686"/>
      <c r="AQ96" s="686"/>
      <c r="AR96" s="686"/>
      <c r="AS96" s="686"/>
      <c r="AT96" s="686"/>
      <c r="AU96" s="686"/>
      <c r="AV96" s="686"/>
      <c r="AW96" s="686"/>
      <c r="AX96" s="686"/>
    </row>
    <row r="97" spans="1:50" s="348" customFormat="1" hidden="1">
      <c r="A97" s="362" t="e">
        <f>#REF!</f>
        <v>#REF!</v>
      </c>
      <c r="B97" s="362"/>
      <c r="C97" s="362"/>
      <c r="D97" s="362"/>
      <c r="E97" s="362"/>
      <c r="F97" s="362"/>
      <c r="G97" s="363" t="e">
        <f>#REF!</f>
        <v>#REF!</v>
      </c>
      <c r="H97" s="975" t="e">
        <f>#REF!</f>
        <v>#REF!</v>
      </c>
      <c r="I97" s="975"/>
      <c r="J97" s="975"/>
      <c r="K97" s="975"/>
      <c r="O97" s="686"/>
      <c r="P97" s="686"/>
      <c r="Q97" s="686"/>
      <c r="R97" s="686"/>
      <c r="S97" s="686"/>
      <c r="T97" s="686"/>
      <c r="U97" s="686"/>
      <c r="V97" s="686"/>
      <c r="W97" s="686"/>
      <c r="X97" s="686"/>
      <c r="Y97" s="688"/>
      <c r="Z97" s="688"/>
      <c r="AA97" s="686"/>
      <c r="AB97" s="687"/>
      <c r="AC97" s="688"/>
      <c r="AD97" s="686"/>
      <c r="AE97" s="686"/>
      <c r="AF97" s="686"/>
      <c r="AG97" s="686"/>
      <c r="AH97" s="686"/>
      <c r="AI97" s="686"/>
      <c r="AJ97" s="686"/>
      <c r="AK97" s="686"/>
      <c r="AL97" s="686"/>
      <c r="AM97" s="686"/>
      <c r="AN97" s="686"/>
      <c r="AO97" s="686"/>
      <c r="AP97" s="686"/>
      <c r="AQ97" s="686"/>
      <c r="AR97" s="686"/>
      <c r="AS97" s="686"/>
      <c r="AT97" s="686"/>
      <c r="AU97" s="686"/>
      <c r="AV97" s="686"/>
      <c r="AW97" s="686"/>
      <c r="AX97" s="686"/>
    </row>
    <row r="98" spans="1:50" s="348" customFormat="1" ht="33" hidden="1" customHeight="1">
      <c r="A98" s="362" t="e">
        <f>#REF!</f>
        <v>#REF!</v>
      </c>
      <c r="B98" s="362"/>
      <c r="C98" s="362"/>
      <c r="D98" s="362"/>
      <c r="E98" s="362"/>
      <c r="F98" s="362"/>
      <c r="G98" s="363" t="e">
        <f>#REF!</f>
        <v>#REF!</v>
      </c>
      <c r="H98" s="975" t="e">
        <f>#REF!</f>
        <v>#REF!</v>
      </c>
      <c r="I98" s="975"/>
      <c r="J98" s="975"/>
      <c r="K98" s="975"/>
      <c r="O98" s="686"/>
      <c r="P98" s="686"/>
      <c r="Q98" s="686"/>
      <c r="R98" s="686"/>
      <c r="S98" s="686"/>
      <c r="T98" s="686"/>
      <c r="U98" s="686"/>
      <c r="V98" s="686"/>
      <c r="W98" s="686"/>
      <c r="X98" s="686"/>
      <c r="Y98" s="688"/>
      <c r="Z98" s="688"/>
      <c r="AA98" s="686"/>
      <c r="AB98" s="687"/>
      <c r="AC98" s="688"/>
      <c r="AD98" s="686"/>
      <c r="AE98" s="686"/>
      <c r="AF98" s="686"/>
      <c r="AG98" s="686"/>
      <c r="AH98" s="686"/>
      <c r="AI98" s="686"/>
      <c r="AJ98" s="686"/>
      <c r="AK98" s="686"/>
      <c r="AL98" s="686"/>
      <c r="AM98" s="686"/>
      <c r="AN98" s="686"/>
      <c r="AO98" s="686"/>
      <c r="AP98" s="686"/>
      <c r="AQ98" s="686"/>
      <c r="AR98" s="686"/>
      <c r="AS98" s="686"/>
      <c r="AT98" s="686"/>
      <c r="AU98" s="686"/>
      <c r="AV98" s="686"/>
      <c r="AW98" s="686"/>
      <c r="AX98" s="686"/>
    </row>
    <row r="99" spans="1:50" s="368" customFormat="1" ht="20.100000000000001" hidden="1" customHeight="1">
      <c r="A99" s="362"/>
      <c r="B99" s="362"/>
      <c r="C99" s="362"/>
      <c r="D99" s="362"/>
      <c r="E99" s="362"/>
      <c r="F99" s="362"/>
      <c r="G99" s="361" t="e">
        <f>#REF!</f>
        <v>#REF!</v>
      </c>
      <c r="H99" s="975" t="e">
        <f>#REF!</f>
        <v>#REF!</v>
      </c>
      <c r="I99" s="975"/>
      <c r="J99" s="975"/>
      <c r="K99" s="975"/>
      <c r="O99" s="689"/>
      <c r="P99" s="689"/>
      <c r="Q99" s="689"/>
      <c r="R99" s="689"/>
      <c r="S99" s="689"/>
      <c r="T99" s="689"/>
      <c r="U99" s="689"/>
      <c r="V99" s="689"/>
      <c r="W99" s="689"/>
      <c r="X99" s="689"/>
      <c r="Y99" s="688"/>
      <c r="Z99" s="688"/>
      <c r="AA99" s="689"/>
      <c r="AB99" s="688"/>
      <c r="AC99" s="688"/>
      <c r="AD99" s="689"/>
      <c r="AE99" s="689"/>
      <c r="AF99" s="689"/>
      <c r="AG99" s="689"/>
      <c r="AH99" s="689"/>
      <c r="AI99" s="689"/>
      <c r="AJ99" s="689"/>
      <c r="AK99" s="689"/>
      <c r="AL99" s="689"/>
      <c r="AM99" s="689"/>
      <c r="AN99" s="689"/>
      <c r="AO99" s="689"/>
      <c r="AP99" s="689"/>
      <c r="AQ99" s="689"/>
      <c r="AR99" s="689"/>
      <c r="AS99" s="689"/>
      <c r="AT99" s="689"/>
      <c r="AU99" s="689"/>
      <c r="AV99" s="689"/>
      <c r="AW99" s="689"/>
      <c r="AX99" s="689"/>
    </row>
    <row r="100" spans="1:50" s="348" customFormat="1" ht="20.100000000000001" hidden="1" customHeight="1">
      <c r="A100" s="366" t="e">
        <f>#REF!</f>
        <v>#REF!</v>
      </c>
      <c r="B100" s="366"/>
      <c r="C100" s="366"/>
      <c r="D100" s="366"/>
      <c r="E100" s="366"/>
      <c r="F100" s="366"/>
      <c r="G100" s="361" t="e">
        <f>#REF!</f>
        <v>#REF!</v>
      </c>
      <c r="H100" s="975"/>
      <c r="I100" s="975"/>
      <c r="J100" s="975"/>
      <c r="K100" s="975"/>
      <c r="O100" s="686"/>
      <c r="P100" s="686"/>
      <c r="Q100" s="686"/>
      <c r="R100" s="686"/>
      <c r="S100" s="686"/>
      <c r="T100" s="686"/>
      <c r="U100" s="686"/>
      <c r="V100" s="686"/>
      <c r="W100" s="686"/>
      <c r="X100" s="686"/>
      <c r="Y100" s="688"/>
      <c r="Z100" s="688"/>
      <c r="AA100" s="686"/>
      <c r="AB100" s="688"/>
      <c r="AC100" s="688"/>
      <c r="AD100" s="686"/>
      <c r="AE100" s="686"/>
      <c r="AF100" s="686"/>
      <c r="AG100" s="686"/>
      <c r="AH100" s="686"/>
      <c r="AI100" s="686"/>
      <c r="AJ100" s="686"/>
      <c r="AK100" s="686"/>
      <c r="AL100" s="686"/>
      <c r="AM100" s="686"/>
      <c r="AN100" s="686"/>
      <c r="AO100" s="686"/>
      <c r="AP100" s="686"/>
      <c r="AQ100" s="686"/>
      <c r="AR100" s="686"/>
      <c r="AS100" s="686"/>
      <c r="AT100" s="686"/>
      <c r="AU100" s="686"/>
      <c r="AV100" s="686"/>
      <c r="AW100" s="686"/>
      <c r="AX100" s="686"/>
    </row>
    <row r="101" spans="1:50" s="348" customFormat="1" hidden="1">
      <c r="A101" s="362" t="e">
        <f>#REF!</f>
        <v>#REF!</v>
      </c>
      <c r="B101" s="362"/>
      <c r="C101" s="362"/>
      <c r="D101" s="362"/>
      <c r="E101" s="362"/>
      <c r="F101" s="362"/>
      <c r="G101" s="363" t="e">
        <f>#REF!</f>
        <v>#REF!</v>
      </c>
      <c r="H101" s="975" t="e">
        <f>#REF!</f>
        <v>#REF!</v>
      </c>
      <c r="I101" s="975"/>
      <c r="J101" s="975"/>
      <c r="K101" s="975"/>
      <c r="O101" s="686"/>
      <c r="P101" s="686"/>
      <c r="Q101" s="686"/>
      <c r="R101" s="686"/>
      <c r="S101" s="686"/>
      <c r="T101" s="686"/>
      <c r="U101" s="686"/>
      <c r="V101" s="686"/>
      <c r="W101" s="686"/>
      <c r="X101" s="686"/>
      <c r="Y101" s="688"/>
      <c r="Z101" s="688"/>
      <c r="AA101" s="686"/>
      <c r="AB101" s="687"/>
      <c r="AC101" s="688"/>
      <c r="AD101" s="686"/>
      <c r="AE101" s="686"/>
      <c r="AF101" s="686"/>
      <c r="AG101" s="686"/>
      <c r="AH101" s="686"/>
      <c r="AI101" s="686"/>
      <c r="AJ101" s="686"/>
      <c r="AK101" s="686"/>
      <c r="AL101" s="686"/>
      <c r="AM101" s="686"/>
      <c r="AN101" s="686"/>
      <c r="AO101" s="686"/>
      <c r="AP101" s="686"/>
      <c r="AQ101" s="686"/>
      <c r="AR101" s="686"/>
      <c r="AS101" s="686"/>
      <c r="AT101" s="686"/>
      <c r="AU101" s="686"/>
      <c r="AV101" s="686"/>
      <c r="AW101" s="686"/>
      <c r="AX101" s="686"/>
    </row>
    <row r="102" spans="1:50" s="348" customFormat="1" hidden="1">
      <c r="A102" s="362" t="e">
        <f>#REF!</f>
        <v>#REF!</v>
      </c>
      <c r="B102" s="362"/>
      <c r="C102" s="362"/>
      <c r="D102" s="362"/>
      <c r="E102" s="362"/>
      <c r="F102" s="362"/>
      <c r="G102" s="363" t="e">
        <f>#REF!</f>
        <v>#REF!</v>
      </c>
      <c r="H102" s="975" t="e">
        <f>#REF!</f>
        <v>#REF!</v>
      </c>
      <c r="I102" s="975"/>
      <c r="J102" s="975"/>
      <c r="K102" s="975"/>
      <c r="O102" s="686"/>
      <c r="P102" s="686"/>
      <c r="Q102" s="686"/>
      <c r="R102" s="686"/>
      <c r="S102" s="686"/>
      <c r="T102" s="686"/>
      <c r="U102" s="686"/>
      <c r="V102" s="686"/>
      <c r="W102" s="686"/>
      <c r="X102" s="686"/>
      <c r="Y102" s="688"/>
      <c r="Z102" s="688"/>
      <c r="AA102" s="686"/>
      <c r="AB102" s="687"/>
      <c r="AC102" s="688"/>
      <c r="AD102" s="686"/>
      <c r="AE102" s="686"/>
      <c r="AF102" s="686"/>
      <c r="AG102" s="686"/>
      <c r="AH102" s="686"/>
      <c r="AI102" s="686"/>
      <c r="AJ102" s="686"/>
      <c r="AK102" s="686"/>
      <c r="AL102" s="686"/>
      <c r="AM102" s="686"/>
      <c r="AN102" s="686"/>
      <c r="AO102" s="686"/>
      <c r="AP102" s="686"/>
      <c r="AQ102" s="686"/>
      <c r="AR102" s="686"/>
      <c r="AS102" s="686"/>
      <c r="AT102" s="686"/>
      <c r="AU102" s="686"/>
      <c r="AV102" s="686"/>
      <c r="AW102" s="686"/>
      <c r="AX102" s="686"/>
    </row>
    <row r="103" spans="1:50" s="348" customFormat="1" hidden="1">
      <c r="A103" s="362" t="e">
        <f>#REF!</f>
        <v>#REF!</v>
      </c>
      <c r="B103" s="362"/>
      <c r="C103" s="362"/>
      <c r="D103" s="362"/>
      <c r="E103" s="362"/>
      <c r="F103" s="362"/>
      <c r="G103" s="363" t="e">
        <f>#REF!</f>
        <v>#REF!</v>
      </c>
      <c r="H103" s="975" t="e">
        <f>#REF!</f>
        <v>#REF!</v>
      </c>
      <c r="I103" s="975"/>
      <c r="J103" s="975"/>
      <c r="K103" s="975"/>
      <c r="O103" s="686"/>
      <c r="P103" s="686"/>
      <c r="Q103" s="686"/>
      <c r="R103" s="686"/>
      <c r="S103" s="686"/>
      <c r="T103" s="686"/>
      <c r="U103" s="686"/>
      <c r="V103" s="686"/>
      <c r="W103" s="686"/>
      <c r="X103" s="686"/>
      <c r="Y103" s="688"/>
      <c r="Z103" s="688"/>
      <c r="AA103" s="686"/>
      <c r="AB103" s="687"/>
      <c r="AC103" s="688"/>
      <c r="AD103" s="686"/>
      <c r="AE103" s="686"/>
      <c r="AF103" s="686"/>
      <c r="AG103" s="686"/>
      <c r="AH103" s="686"/>
      <c r="AI103" s="686"/>
      <c r="AJ103" s="686"/>
      <c r="AK103" s="686"/>
      <c r="AL103" s="686"/>
      <c r="AM103" s="686"/>
      <c r="AN103" s="686"/>
      <c r="AO103" s="686"/>
      <c r="AP103" s="686"/>
      <c r="AQ103" s="686"/>
      <c r="AR103" s="686"/>
      <c r="AS103" s="686"/>
      <c r="AT103" s="686"/>
      <c r="AU103" s="686"/>
      <c r="AV103" s="686"/>
      <c r="AW103" s="686"/>
      <c r="AX103" s="686"/>
    </row>
    <row r="104" spans="1:50" s="348" customFormat="1" hidden="1">
      <c r="A104" s="362"/>
      <c r="B104" s="362"/>
      <c r="C104" s="362"/>
      <c r="D104" s="362"/>
      <c r="E104" s="362"/>
      <c r="F104" s="362"/>
      <c r="G104" s="361" t="e">
        <f>#REF!</f>
        <v>#REF!</v>
      </c>
      <c r="H104" s="975" t="e">
        <f>#REF!</f>
        <v>#REF!</v>
      </c>
      <c r="I104" s="975"/>
      <c r="J104" s="975"/>
      <c r="K104" s="975"/>
      <c r="O104" s="686"/>
      <c r="P104" s="686"/>
      <c r="Q104" s="686"/>
      <c r="R104" s="686"/>
      <c r="S104" s="686"/>
      <c r="T104" s="686"/>
      <c r="U104" s="686"/>
      <c r="V104" s="686"/>
      <c r="W104" s="686"/>
      <c r="X104" s="686"/>
      <c r="Y104" s="688"/>
      <c r="Z104" s="688"/>
      <c r="AA104" s="686"/>
      <c r="AB104" s="688"/>
      <c r="AC104" s="688"/>
      <c r="AD104" s="686"/>
      <c r="AE104" s="686"/>
      <c r="AF104" s="686"/>
      <c r="AG104" s="686"/>
      <c r="AH104" s="686"/>
      <c r="AI104" s="686"/>
      <c r="AJ104" s="686"/>
      <c r="AK104" s="686"/>
      <c r="AL104" s="686"/>
      <c r="AM104" s="686"/>
      <c r="AN104" s="686"/>
      <c r="AO104" s="686"/>
      <c r="AP104" s="686"/>
      <c r="AQ104" s="686"/>
      <c r="AR104" s="686"/>
      <c r="AS104" s="686"/>
      <c r="AT104" s="686"/>
      <c r="AU104" s="686"/>
      <c r="AV104" s="686"/>
      <c r="AW104" s="686"/>
      <c r="AX104" s="686"/>
    </row>
    <row r="105" spans="1:50" s="348" customFormat="1" ht="20.100000000000001" hidden="1" customHeight="1">
      <c r="A105" s="366" t="e">
        <f>#REF!</f>
        <v>#REF!</v>
      </c>
      <c r="B105" s="366"/>
      <c r="C105" s="366"/>
      <c r="D105" s="366"/>
      <c r="E105" s="366"/>
      <c r="F105" s="366"/>
      <c r="G105" s="361" t="e">
        <f>#REF!</f>
        <v>#REF!</v>
      </c>
      <c r="H105" s="975"/>
      <c r="I105" s="975"/>
      <c r="J105" s="975"/>
      <c r="K105" s="975"/>
      <c r="O105" s="686"/>
      <c r="P105" s="686"/>
      <c r="Q105" s="686"/>
      <c r="R105" s="686"/>
      <c r="S105" s="686"/>
      <c r="T105" s="686"/>
      <c r="U105" s="686"/>
      <c r="V105" s="686"/>
      <c r="W105" s="686"/>
      <c r="X105" s="686"/>
      <c r="Y105" s="688"/>
      <c r="Z105" s="688"/>
      <c r="AA105" s="686"/>
      <c r="AB105" s="688"/>
      <c r="AC105" s="688"/>
      <c r="AD105" s="686"/>
      <c r="AE105" s="686"/>
      <c r="AF105" s="686"/>
      <c r="AG105" s="686"/>
      <c r="AH105" s="686"/>
      <c r="AI105" s="686"/>
      <c r="AJ105" s="686"/>
      <c r="AK105" s="686"/>
      <c r="AL105" s="686"/>
      <c r="AM105" s="686"/>
      <c r="AN105" s="686"/>
      <c r="AO105" s="686"/>
      <c r="AP105" s="686"/>
      <c r="AQ105" s="686"/>
      <c r="AR105" s="686"/>
      <c r="AS105" s="686"/>
      <c r="AT105" s="686"/>
      <c r="AU105" s="686"/>
      <c r="AV105" s="686"/>
      <c r="AW105" s="686"/>
      <c r="AX105" s="686"/>
    </row>
    <row r="106" spans="1:50" s="348" customFormat="1" hidden="1">
      <c r="A106" s="362" t="e">
        <f>#REF!</f>
        <v>#REF!</v>
      </c>
      <c r="B106" s="362"/>
      <c r="C106" s="362"/>
      <c r="D106" s="362"/>
      <c r="E106" s="362"/>
      <c r="F106" s="362"/>
      <c r="G106" s="363" t="e">
        <f>#REF!</f>
        <v>#REF!</v>
      </c>
      <c r="H106" s="975" t="e">
        <f>#REF!</f>
        <v>#REF!</v>
      </c>
      <c r="I106" s="975"/>
      <c r="J106" s="975"/>
      <c r="K106" s="975"/>
      <c r="O106" s="686"/>
      <c r="P106" s="686"/>
      <c r="Q106" s="686"/>
      <c r="R106" s="686"/>
      <c r="S106" s="686"/>
      <c r="T106" s="686"/>
      <c r="U106" s="686"/>
      <c r="V106" s="686"/>
      <c r="W106" s="686"/>
      <c r="X106" s="686"/>
      <c r="Y106" s="688"/>
      <c r="Z106" s="688"/>
      <c r="AA106" s="686"/>
      <c r="AB106" s="687"/>
      <c r="AC106" s="688"/>
      <c r="AD106" s="686"/>
      <c r="AE106" s="686"/>
      <c r="AF106" s="686"/>
      <c r="AG106" s="686"/>
      <c r="AH106" s="686"/>
      <c r="AI106" s="686"/>
      <c r="AJ106" s="686"/>
      <c r="AK106" s="686"/>
      <c r="AL106" s="686"/>
      <c r="AM106" s="686"/>
      <c r="AN106" s="686"/>
      <c r="AO106" s="686"/>
      <c r="AP106" s="686"/>
      <c r="AQ106" s="686"/>
      <c r="AR106" s="686"/>
      <c r="AS106" s="686"/>
      <c r="AT106" s="686"/>
      <c r="AU106" s="686"/>
      <c r="AV106" s="686"/>
      <c r="AW106" s="686"/>
      <c r="AX106" s="686"/>
    </row>
    <row r="107" spans="1:50" s="348" customFormat="1" hidden="1">
      <c r="A107" s="362" t="e">
        <f>#REF!</f>
        <v>#REF!</v>
      </c>
      <c r="B107" s="362"/>
      <c r="C107" s="362"/>
      <c r="D107" s="362"/>
      <c r="E107" s="362"/>
      <c r="F107" s="362"/>
      <c r="G107" s="363" t="e">
        <f>#REF!</f>
        <v>#REF!</v>
      </c>
      <c r="H107" s="975" t="e">
        <f>#REF!</f>
        <v>#REF!</v>
      </c>
      <c r="I107" s="975"/>
      <c r="J107" s="975"/>
      <c r="K107" s="975"/>
      <c r="O107" s="686"/>
      <c r="P107" s="686"/>
      <c r="Q107" s="686"/>
      <c r="R107" s="686"/>
      <c r="S107" s="686"/>
      <c r="T107" s="686"/>
      <c r="U107" s="686"/>
      <c r="V107" s="686"/>
      <c r="W107" s="686"/>
      <c r="X107" s="686"/>
      <c r="Y107" s="688"/>
      <c r="Z107" s="688"/>
      <c r="AA107" s="686"/>
      <c r="AB107" s="687"/>
      <c r="AC107" s="688"/>
      <c r="AD107" s="686"/>
      <c r="AE107" s="686"/>
      <c r="AF107" s="686"/>
      <c r="AG107" s="686"/>
      <c r="AH107" s="686"/>
      <c r="AI107" s="686"/>
      <c r="AJ107" s="686"/>
      <c r="AK107" s="686"/>
      <c r="AL107" s="686"/>
      <c r="AM107" s="686"/>
      <c r="AN107" s="686"/>
      <c r="AO107" s="686"/>
      <c r="AP107" s="686"/>
      <c r="AQ107" s="686"/>
      <c r="AR107" s="686"/>
      <c r="AS107" s="686"/>
      <c r="AT107" s="686"/>
      <c r="AU107" s="686"/>
      <c r="AV107" s="686"/>
      <c r="AW107" s="686"/>
      <c r="AX107" s="686"/>
    </row>
    <row r="108" spans="1:50" s="348" customFormat="1" hidden="1">
      <c r="A108" s="362" t="e">
        <f>#REF!</f>
        <v>#REF!</v>
      </c>
      <c r="B108" s="362"/>
      <c r="C108" s="362"/>
      <c r="D108" s="362"/>
      <c r="E108" s="362"/>
      <c r="F108" s="362"/>
      <c r="G108" s="363" t="e">
        <f>#REF!</f>
        <v>#REF!</v>
      </c>
      <c r="H108" s="975" t="e">
        <f>#REF!</f>
        <v>#REF!</v>
      </c>
      <c r="I108" s="975"/>
      <c r="J108" s="975"/>
      <c r="K108" s="975"/>
      <c r="O108" s="686"/>
      <c r="P108" s="686"/>
      <c r="Q108" s="686"/>
      <c r="R108" s="686"/>
      <c r="S108" s="686"/>
      <c r="T108" s="686"/>
      <c r="U108" s="686"/>
      <c r="V108" s="686"/>
      <c r="W108" s="686"/>
      <c r="X108" s="686"/>
      <c r="Y108" s="688"/>
      <c r="Z108" s="688"/>
      <c r="AA108" s="686"/>
      <c r="AB108" s="687"/>
      <c r="AC108" s="688"/>
      <c r="AD108" s="686"/>
      <c r="AE108" s="686"/>
      <c r="AF108" s="686"/>
      <c r="AG108" s="686"/>
      <c r="AH108" s="686"/>
      <c r="AI108" s="686"/>
      <c r="AJ108" s="686"/>
      <c r="AK108" s="686"/>
      <c r="AL108" s="686"/>
      <c r="AM108" s="686"/>
      <c r="AN108" s="686"/>
      <c r="AO108" s="686"/>
      <c r="AP108" s="686"/>
      <c r="AQ108" s="686"/>
      <c r="AR108" s="686"/>
      <c r="AS108" s="686"/>
      <c r="AT108" s="686"/>
      <c r="AU108" s="686"/>
      <c r="AV108" s="686"/>
      <c r="AW108" s="686"/>
      <c r="AX108" s="686"/>
    </row>
    <row r="109" spans="1:50" s="348" customFormat="1" hidden="1">
      <c r="A109" s="362" t="e">
        <f>#REF!</f>
        <v>#REF!</v>
      </c>
      <c r="B109" s="362"/>
      <c r="C109" s="362"/>
      <c r="D109" s="362"/>
      <c r="E109" s="362"/>
      <c r="F109" s="362"/>
      <c r="G109" s="363" t="e">
        <f>#REF!</f>
        <v>#REF!</v>
      </c>
      <c r="H109" s="975" t="e">
        <f>#REF!</f>
        <v>#REF!</v>
      </c>
      <c r="I109" s="975"/>
      <c r="J109" s="975"/>
      <c r="K109" s="975"/>
      <c r="O109" s="686"/>
      <c r="P109" s="686"/>
      <c r="Q109" s="686"/>
      <c r="R109" s="686"/>
      <c r="S109" s="686"/>
      <c r="T109" s="686"/>
      <c r="U109" s="686"/>
      <c r="V109" s="686"/>
      <c r="W109" s="686"/>
      <c r="X109" s="686"/>
      <c r="Y109" s="688"/>
      <c r="Z109" s="688"/>
      <c r="AA109" s="686"/>
      <c r="AB109" s="687"/>
      <c r="AC109" s="688"/>
      <c r="AD109" s="686"/>
      <c r="AE109" s="686"/>
      <c r="AF109" s="686"/>
      <c r="AG109" s="686"/>
      <c r="AH109" s="686"/>
      <c r="AI109" s="686"/>
      <c r="AJ109" s="686"/>
      <c r="AK109" s="686"/>
      <c r="AL109" s="686"/>
      <c r="AM109" s="686"/>
      <c r="AN109" s="686"/>
      <c r="AO109" s="686"/>
      <c r="AP109" s="686"/>
      <c r="AQ109" s="686"/>
      <c r="AR109" s="686"/>
      <c r="AS109" s="686"/>
      <c r="AT109" s="686"/>
      <c r="AU109" s="686"/>
      <c r="AV109" s="686"/>
      <c r="AW109" s="686"/>
      <c r="AX109" s="686"/>
    </row>
    <row r="110" spans="1:50" s="368" customFormat="1" ht="20.100000000000001" hidden="1" customHeight="1">
      <c r="A110" s="362"/>
      <c r="B110" s="362"/>
      <c r="C110" s="362"/>
      <c r="D110" s="362"/>
      <c r="E110" s="362"/>
      <c r="F110" s="362"/>
      <c r="G110" s="361" t="e">
        <f>#REF!</f>
        <v>#REF!</v>
      </c>
      <c r="H110" s="975" t="e">
        <f>#REF!</f>
        <v>#REF!</v>
      </c>
      <c r="I110" s="975"/>
      <c r="J110" s="975"/>
      <c r="K110" s="975"/>
      <c r="O110" s="689"/>
      <c r="P110" s="689"/>
      <c r="Q110" s="689"/>
      <c r="R110" s="689"/>
      <c r="S110" s="689"/>
      <c r="T110" s="689"/>
      <c r="U110" s="689"/>
      <c r="V110" s="689"/>
      <c r="W110" s="689"/>
      <c r="X110" s="689"/>
      <c r="Y110" s="688"/>
      <c r="Z110" s="688"/>
      <c r="AA110" s="689"/>
      <c r="AB110" s="688"/>
      <c r="AC110" s="688"/>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row>
    <row r="111" spans="1:50" s="348" customFormat="1" ht="20.100000000000001" hidden="1" customHeight="1">
      <c r="A111" s="369"/>
      <c r="B111" s="369"/>
      <c r="C111" s="369"/>
      <c r="D111" s="369"/>
      <c r="E111" s="369"/>
      <c r="F111" s="369"/>
      <c r="G111" s="361" t="e">
        <f>#REF!</f>
        <v>#REF!</v>
      </c>
      <c r="H111" s="975" t="e">
        <f>#REF!</f>
        <v>#REF!</v>
      </c>
      <c r="I111" s="975"/>
      <c r="J111" s="975"/>
      <c r="K111" s="975"/>
      <c r="O111" s="686"/>
      <c r="P111" s="686"/>
      <c r="Q111" s="686"/>
      <c r="R111" s="686"/>
      <c r="S111" s="686"/>
      <c r="T111" s="686"/>
      <c r="U111" s="686"/>
      <c r="V111" s="686"/>
      <c r="W111" s="686"/>
      <c r="X111" s="686"/>
      <c r="Y111" s="688"/>
      <c r="Z111" s="688"/>
      <c r="AA111" s="686"/>
      <c r="AB111" s="688"/>
      <c r="AC111" s="688"/>
      <c r="AD111" s="686"/>
      <c r="AE111" s="686"/>
      <c r="AF111" s="686"/>
      <c r="AG111" s="686"/>
      <c r="AH111" s="686"/>
      <c r="AI111" s="686"/>
      <c r="AJ111" s="686"/>
      <c r="AK111" s="686"/>
      <c r="AL111" s="686"/>
      <c r="AM111" s="686"/>
      <c r="AN111" s="686"/>
      <c r="AO111" s="686"/>
      <c r="AP111" s="686"/>
      <c r="AQ111" s="686"/>
      <c r="AR111" s="686"/>
      <c r="AS111" s="686"/>
      <c r="AT111" s="686"/>
      <c r="AU111" s="686"/>
      <c r="AV111" s="686"/>
      <c r="AW111" s="686"/>
      <c r="AX111" s="686"/>
    </row>
    <row r="112" spans="1:50" s="348" customFormat="1" hidden="1">
      <c r="A112" s="369"/>
      <c r="B112" s="369"/>
      <c r="C112" s="369"/>
      <c r="D112" s="369"/>
      <c r="E112" s="369"/>
      <c r="F112" s="369"/>
      <c r="G112" s="361"/>
      <c r="H112" s="975"/>
      <c r="I112" s="975"/>
      <c r="J112" s="975"/>
      <c r="K112" s="975"/>
      <c r="O112" s="686"/>
      <c r="P112" s="686"/>
      <c r="Q112" s="686"/>
      <c r="R112" s="686"/>
      <c r="S112" s="686"/>
      <c r="T112" s="686"/>
      <c r="U112" s="686"/>
      <c r="V112" s="686"/>
      <c r="W112" s="686"/>
      <c r="X112" s="686"/>
      <c r="Y112" s="688"/>
      <c r="Z112" s="688"/>
      <c r="AA112" s="686"/>
      <c r="AB112" s="688"/>
      <c r="AC112" s="688"/>
      <c r="AD112" s="686"/>
      <c r="AE112" s="686"/>
      <c r="AF112" s="686"/>
      <c r="AG112" s="686"/>
      <c r="AH112" s="686"/>
      <c r="AI112" s="686"/>
      <c r="AJ112" s="686"/>
      <c r="AK112" s="686"/>
      <c r="AL112" s="686"/>
      <c r="AM112" s="686"/>
      <c r="AN112" s="686"/>
      <c r="AO112" s="686"/>
      <c r="AP112" s="686"/>
      <c r="AQ112" s="686"/>
      <c r="AR112" s="686"/>
      <c r="AS112" s="686"/>
      <c r="AT112" s="686"/>
      <c r="AU112" s="686"/>
      <c r="AV112" s="686"/>
      <c r="AW112" s="686"/>
      <c r="AX112" s="686"/>
    </row>
    <row r="113" spans="1:50" s="348" customFormat="1" ht="20.100000000000001" hidden="1" customHeight="1">
      <c r="A113" s="365" t="e">
        <f>#REF!</f>
        <v>#REF!</v>
      </c>
      <c r="B113" s="365"/>
      <c r="C113" s="365"/>
      <c r="D113" s="365"/>
      <c r="E113" s="365"/>
      <c r="F113" s="365"/>
      <c r="G113" s="361" t="e">
        <f>#REF!</f>
        <v>#REF!</v>
      </c>
      <c r="H113" s="975"/>
      <c r="I113" s="975"/>
      <c r="J113" s="975"/>
      <c r="K113" s="975"/>
      <c r="O113" s="686"/>
      <c r="P113" s="686"/>
      <c r="Q113" s="686"/>
      <c r="R113" s="686"/>
      <c r="S113" s="686"/>
      <c r="T113" s="686"/>
      <c r="U113" s="686"/>
      <c r="V113" s="686"/>
      <c r="W113" s="686"/>
      <c r="X113" s="686"/>
      <c r="Y113" s="688"/>
      <c r="Z113" s="688"/>
      <c r="AA113" s="686"/>
      <c r="AB113" s="688"/>
      <c r="AC113" s="688"/>
      <c r="AD113" s="686"/>
      <c r="AE113" s="686"/>
      <c r="AF113" s="686"/>
      <c r="AG113" s="686"/>
      <c r="AH113" s="686"/>
      <c r="AI113" s="686"/>
      <c r="AJ113" s="686"/>
      <c r="AK113" s="686"/>
      <c r="AL113" s="686"/>
      <c r="AM113" s="686"/>
      <c r="AN113" s="686"/>
      <c r="AO113" s="686"/>
      <c r="AP113" s="686"/>
      <c r="AQ113" s="686"/>
      <c r="AR113" s="686"/>
      <c r="AS113" s="686"/>
      <c r="AT113" s="686"/>
      <c r="AU113" s="686"/>
      <c r="AV113" s="686"/>
      <c r="AW113" s="686"/>
      <c r="AX113" s="686"/>
    </row>
    <row r="114" spans="1:50" s="348" customFormat="1" ht="30" hidden="1" customHeight="1">
      <c r="A114" s="366" t="e">
        <f>#REF!</f>
        <v>#REF!</v>
      </c>
      <c r="B114" s="366"/>
      <c r="C114" s="366"/>
      <c r="D114" s="366"/>
      <c r="E114" s="366"/>
      <c r="F114" s="366"/>
      <c r="G114" s="361" t="e">
        <f>#REF!</f>
        <v>#REF!</v>
      </c>
      <c r="H114" s="975"/>
      <c r="I114" s="975"/>
      <c r="J114" s="975"/>
      <c r="K114" s="975"/>
      <c r="O114" s="686"/>
      <c r="P114" s="686"/>
      <c r="Q114" s="686"/>
      <c r="R114" s="686"/>
      <c r="S114" s="686"/>
      <c r="T114" s="686"/>
      <c r="U114" s="686"/>
      <c r="V114" s="686"/>
      <c r="W114" s="686"/>
      <c r="X114" s="686"/>
      <c r="Y114" s="688"/>
      <c r="Z114" s="688"/>
      <c r="AA114" s="686"/>
      <c r="AB114" s="688"/>
      <c r="AC114" s="688"/>
      <c r="AD114" s="686"/>
      <c r="AE114" s="686"/>
      <c r="AF114" s="686"/>
      <c r="AG114" s="686"/>
      <c r="AH114" s="686"/>
      <c r="AI114" s="686"/>
      <c r="AJ114" s="686"/>
      <c r="AK114" s="686"/>
      <c r="AL114" s="686"/>
      <c r="AM114" s="686"/>
      <c r="AN114" s="686"/>
      <c r="AO114" s="686"/>
      <c r="AP114" s="686"/>
      <c r="AQ114" s="686"/>
      <c r="AR114" s="686"/>
      <c r="AS114" s="686"/>
      <c r="AT114" s="686"/>
      <c r="AU114" s="686"/>
      <c r="AV114" s="686"/>
      <c r="AW114" s="686"/>
      <c r="AX114" s="686"/>
    </row>
    <row r="115" spans="1:50" s="348" customFormat="1" hidden="1">
      <c r="A115" s="362" t="e">
        <f>#REF!</f>
        <v>#REF!</v>
      </c>
      <c r="B115" s="362"/>
      <c r="C115" s="362"/>
      <c r="D115" s="362"/>
      <c r="E115" s="362"/>
      <c r="F115" s="362"/>
      <c r="G115" s="363" t="e">
        <f>#REF!</f>
        <v>#REF!</v>
      </c>
      <c r="H115" s="975" t="e">
        <f>#REF!</f>
        <v>#REF!</v>
      </c>
      <c r="I115" s="975"/>
      <c r="J115" s="975"/>
      <c r="K115" s="975"/>
      <c r="O115" s="686"/>
      <c r="P115" s="686"/>
      <c r="Q115" s="686"/>
      <c r="R115" s="686"/>
      <c r="S115" s="686"/>
      <c r="T115" s="686"/>
      <c r="U115" s="686"/>
      <c r="V115" s="686"/>
      <c r="W115" s="686"/>
      <c r="X115" s="686"/>
      <c r="Y115" s="688"/>
      <c r="Z115" s="688"/>
      <c r="AA115" s="686"/>
      <c r="AB115" s="687"/>
      <c r="AC115" s="688"/>
      <c r="AD115" s="686"/>
      <c r="AE115" s="686"/>
      <c r="AF115" s="686"/>
      <c r="AG115" s="686"/>
      <c r="AH115" s="686"/>
      <c r="AI115" s="686"/>
      <c r="AJ115" s="686"/>
      <c r="AK115" s="686"/>
      <c r="AL115" s="686"/>
      <c r="AM115" s="686"/>
      <c r="AN115" s="686"/>
      <c r="AO115" s="686"/>
      <c r="AP115" s="686"/>
      <c r="AQ115" s="686"/>
      <c r="AR115" s="686"/>
      <c r="AS115" s="686"/>
      <c r="AT115" s="686"/>
      <c r="AU115" s="686"/>
      <c r="AV115" s="686"/>
      <c r="AW115" s="686"/>
      <c r="AX115" s="686"/>
    </row>
    <row r="116" spans="1:50" s="348" customFormat="1" hidden="1">
      <c r="A116" s="362" t="e">
        <f>#REF!</f>
        <v>#REF!</v>
      </c>
      <c r="B116" s="362"/>
      <c r="C116" s="362"/>
      <c r="D116" s="362"/>
      <c r="E116" s="362"/>
      <c r="F116" s="362"/>
      <c r="G116" s="363" t="e">
        <f>#REF!</f>
        <v>#REF!</v>
      </c>
      <c r="H116" s="975" t="e">
        <f>#REF!</f>
        <v>#REF!</v>
      </c>
      <c r="I116" s="975"/>
      <c r="J116" s="975"/>
      <c r="K116" s="975"/>
      <c r="O116" s="686"/>
      <c r="P116" s="686"/>
      <c r="Q116" s="686"/>
      <c r="R116" s="686"/>
      <c r="S116" s="686"/>
      <c r="T116" s="686"/>
      <c r="U116" s="686"/>
      <c r="V116" s="686"/>
      <c r="W116" s="686"/>
      <c r="X116" s="686"/>
      <c r="Y116" s="688"/>
      <c r="Z116" s="688"/>
      <c r="AA116" s="686"/>
      <c r="AB116" s="687"/>
      <c r="AC116" s="688"/>
      <c r="AD116" s="686"/>
      <c r="AE116" s="686"/>
      <c r="AF116" s="686"/>
      <c r="AG116" s="686"/>
      <c r="AH116" s="686"/>
      <c r="AI116" s="686"/>
      <c r="AJ116" s="686"/>
      <c r="AK116" s="686"/>
      <c r="AL116" s="686"/>
      <c r="AM116" s="686"/>
      <c r="AN116" s="686"/>
      <c r="AO116" s="686"/>
      <c r="AP116" s="686"/>
      <c r="AQ116" s="686"/>
      <c r="AR116" s="686"/>
      <c r="AS116" s="686"/>
      <c r="AT116" s="686"/>
      <c r="AU116" s="686"/>
      <c r="AV116" s="686"/>
      <c r="AW116" s="686"/>
      <c r="AX116" s="686"/>
    </row>
    <row r="117" spans="1:50" s="348" customFormat="1" hidden="1">
      <c r="A117" s="362" t="e">
        <f>#REF!</f>
        <v>#REF!</v>
      </c>
      <c r="B117" s="362"/>
      <c r="C117" s="362"/>
      <c r="D117" s="362"/>
      <c r="E117" s="362"/>
      <c r="F117" s="362"/>
      <c r="G117" s="363" t="e">
        <f>#REF!</f>
        <v>#REF!</v>
      </c>
      <c r="H117" s="975" t="e">
        <f>#REF!</f>
        <v>#REF!</v>
      </c>
      <c r="I117" s="975"/>
      <c r="J117" s="975"/>
      <c r="K117" s="975"/>
      <c r="O117" s="686"/>
      <c r="P117" s="686"/>
      <c r="Q117" s="686"/>
      <c r="R117" s="686"/>
      <c r="S117" s="686"/>
      <c r="T117" s="686"/>
      <c r="U117" s="686"/>
      <c r="V117" s="686"/>
      <c r="W117" s="686"/>
      <c r="X117" s="686"/>
      <c r="Y117" s="688"/>
      <c r="Z117" s="688"/>
      <c r="AA117" s="686"/>
      <c r="AB117" s="687"/>
      <c r="AC117" s="688"/>
      <c r="AD117" s="686"/>
      <c r="AE117" s="686"/>
      <c r="AF117" s="686"/>
      <c r="AG117" s="686"/>
      <c r="AH117" s="686"/>
      <c r="AI117" s="686"/>
      <c r="AJ117" s="686"/>
      <c r="AK117" s="686"/>
      <c r="AL117" s="686"/>
      <c r="AM117" s="686"/>
      <c r="AN117" s="686"/>
      <c r="AO117" s="686"/>
      <c r="AP117" s="686"/>
      <c r="AQ117" s="686"/>
      <c r="AR117" s="686"/>
      <c r="AS117" s="686"/>
      <c r="AT117" s="686"/>
      <c r="AU117" s="686"/>
      <c r="AV117" s="686"/>
      <c r="AW117" s="686"/>
      <c r="AX117" s="686"/>
    </row>
    <row r="118" spans="1:50" s="348" customFormat="1" ht="20.100000000000001" hidden="1" customHeight="1">
      <c r="A118" s="370"/>
      <c r="B118" s="370"/>
      <c r="C118" s="370"/>
      <c r="D118" s="370"/>
      <c r="E118" s="370"/>
      <c r="F118" s="370"/>
      <c r="G118" s="361" t="e">
        <f>#REF!</f>
        <v>#REF!</v>
      </c>
      <c r="H118" s="975" t="e">
        <f>#REF!</f>
        <v>#REF!</v>
      </c>
      <c r="I118" s="975"/>
      <c r="J118" s="975"/>
      <c r="K118" s="975"/>
      <c r="O118" s="686"/>
      <c r="P118" s="686"/>
      <c r="Q118" s="686"/>
      <c r="R118" s="686"/>
      <c r="S118" s="686"/>
      <c r="T118" s="686"/>
      <c r="U118" s="686"/>
      <c r="V118" s="686"/>
      <c r="W118" s="686"/>
      <c r="X118" s="686"/>
      <c r="Y118" s="688"/>
      <c r="Z118" s="688"/>
      <c r="AA118" s="686"/>
      <c r="AB118" s="688"/>
      <c r="AC118" s="688"/>
      <c r="AD118" s="686"/>
      <c r="AE118" s="686"/>
      <c r="AF118" s="686"/>
      <c r="AG118" s="686"/>
      <c r="AH118" s="686"/>
      <c r="AI118" s="686"/>
      <c r="AJ118" s="686"/>
      <c r="AK118" s="686"/>
      <c r="AL118" s="686"/>
      <c r="AM118" s="686"/>
      <c r="AN118" s="686"/>
      <c r="AO118" s="686"/>
      <c r="AP118" s="686"/>
      <c r="AQ118" s="686"/>
      <c r="AR118" s="686"/>
      <c r="AS118" s="686"/>
      <c r="AT118" s="686"/>
      <c r="AU118" s="686"/>
      <c r="AV118" s="686"/>
      <c r="AW118" s="686"/>
      <c r="AX118" s="686"/>
    </row>
    <row r="119" spans="1:50" s="348" customFormat="1" ht="20.100000000000001" hidden="1" customHeight="1">
      <c r="A119" s="369"/>
      <c r="B119" s="369"/>
      <c r="C119" s="369"/>
      <c r="D119" s="369"/>
      <c r="E119" s="369"/>
      <c r="F119" s="369"/>
      <c r="G119" s="361" t="e">
        <f>#REF!</f>
        <v>#REF!</v>
      </c>
      <c r="H119" s="975" t="e">
        <f>#REF!</f>
        <v>#REF!</v>
      </c>
      <c r="I119" s="975"/>
      <c r="J119" s="975"/>
      <c r="K119" s="975"/>
      <c r="O119" s="686"/>
      <c r="P119" s="686"/>
      <c r="Q119" s="686"/>
      <c r="R119" s="686"/>
      <c r="S119" s="686"/>
      <c r="T119" s="686"/>
      <c r="U119" s="686"/>
      <c r="V119" s="686"/>
      <c r="W119" s="686"/>
      <c r="X119" s="686"/>
      <c r="Y119" s="688"/>
      <c r="Z119" s="688"/>
      <c r="AA119" s="686"/>
      <c r="AB119" s="688"/>
      <c r="AC119" s="688"/>
      <c r="AD119" s="686"/>
      <c r="AE119" s="686"/>
      <c r="AF119" s="686"/>
      <c r="AG119" s="686"/>
      <c r="AH119" s="686"/>
      <c r="AI119" s="686"/>
      <c r="AJ119" s="686"/>
      <c r="AK119" s="686"/>
      <c r="AL119" s="686"/>
      <c r="AM119" s="686"/>
      <c r="AN119" s="686"/>
      <c r="AO119" s="686"/>
      <c r="AP119" s="686"/>
      <c r="AQ119" s="686"/>
      <c r="AR119" s="686"/>
      <c r="AS119" s="686"/>
      <c r="AT119" s="686"/>
      <c r="AU119" s="686"/>
      <c r="AV119" s="686"/>
      <c r="AW119" s="686"/>
      <c r="AX119" s="686"/>
    </row>
    <row r="120" spans="1:50" s="348" customFormat="1" ht="20.100000000000001" hidden="1" customHeight="1">
      <c r="A120" s="360" t="e">
        <f>#REF!</f>
        <v>#REF!</v>
      </c>
      <c r="B120" s="360"/>
      <c r="C120" s="360"/>
      <c r="D120" s="360"/>
      <c r="E120" s="360"/>
      <c r="F120" s="360"/>
      <c r="G120" s="361" t="e">
        <f>#REF!</f>
        <v>#REF!</v>
      </c>
      <c r="H120" s="975"/>
      <c r="I120" s="975"/>
      <c r="J120" s="975"/>
      <c r="K120" s="975"/>
      <c r="O120" s="686"/>
      <c r="P120" s="686"/>
      <c r="Q120" s="686"/>
      <c r="R120" s="686"/>
      <c r="S120" s="686"/>
      <c r="T120" s="686"/>
      <c r="U120" s="686"/>
      <c r="V120" s="686"/>
      <c r="W120" s="686"/>
      <c r="X120" s="686"/>
      <c r="Y120" s="688"/>
      <c r="Z120" s="688"/>
      <c r="AA120" s="686"/>
      <c r="AB120" s="688"/>
      <c r="AC120" s="688"/>
      <c r="AD120" s="686"/>
      <c r="AE120" s="686"/>
      <c r="AF120" s="686"/>
      <c r="AG120" s="686"/>
      <c r="AH120" s="686"/>
      <c r="AI120" s="686"/>
      <c r="AJ120" s="686"/>
      <c r="AK120" s="686"/>
      <c r="AL120" s="686"/>
      <c r="AM120" s="686"/>
      <c r="AN120" s="686"/>
      <c r="AO120" s="686"/>
      <c r="AP120" s="686"/>
      <c r="AQ120" s="686"/>
      <c r="AR120" s="686"/>
      <c r="AS120" s="686"/>
      <c r="AT120" s="686"/>
      <c r="AU120" s="686"/>
      <c r="AV120" s="686"/>
      <c r="AW120" s="686"/>
      <c r="AX120" s="686"/>
    </row>
    <row r="121" spans="1:50" s="348" customFormat="1" ht="30" hidden="1" customHeight="1">
      <c r="A121" s="365" t="e">
        <f>#REF!</f>
        <v>#REF!</v>
      </c>
      <c r="B121" s="365"/>
      <c r="C121" s="365"/>
      <c r="D121" s="365"/>
      <c r="E121" s="365"/>
      <c r="F121" s="365"/>
      <c r="G121" s="361" t="e">
        <f>#REF!</f>
        <v>#REF!</v>
      </c>
      <c r="H121" s="975"/>
      <c r="I121" s="975"/>
      <c r="J121" s="975"/>
      <c r="K121" s="975"/>
      <c r="O121" s="686"/>
      <c r="P121" s="686"/>
      <c r="Q121" s="686"/>
      <c r="R121" s="686"/>
      <c r="S121" s="686"/>
      <c r="T121" s="686"/>
      <c r="U121" s="686"/>
      <c r="V121" s="686"/>
      <c r="W121" s="686"/>
      <c r="X121" s="686"/>
      <c r="Y121" s="688"/>
      <c r="Z121" s="688"/>
      <c r="AA121" s="686"/>
      <c r="AB121" s="688"/>
      <c r="AC121" s="688"/>
      <c r="AD121" s="686"/>
      <c r="AE121" s="686"/>
      <c r="AF121" s="686"/>
      <c r="AG121" s="686"/>
      <c r="AH121" s="686"/>
      <c r="AI121" s="686"/>
      <c r="AJ121" s="686"/>
      <c r="AK121" s="686"/>
      <c r="AL121" s="686"/>
      <c r="AM121" s="686"/>
      <c r="AN121" s="686"/>
      <c r="AO121" s="686"/>
      <c r="AP121" s="686"/>
      <c r="AQ121" s="686"/>
      <c r="AR121" s="686"/>
      <c r="AS121" s="686"/>
      <c r="AT121" s="686"/>
      <c r="AU121" s="686"/>
      <c r="AV121" s="686"/>
      <c r="AW121" s="686"/>
      <c r="AX121" s="686"/>
    </row>
    <row r="122" spans="1:50" s="348" customFormat="1" ht="20.100000000000001" hidden="1" customHeight="1">
      <c r="A122" s="362" t="e">
        <f>#REF!</f>
        <v>#REF!</v>
      </c>
      <c r="B122" s="362"/>
      <c r="C122" s="362"/>
      <c r="D122" s="362"/>
      <c r="E122" s="362"/>
      <c r="F122" s="362"/>
      <c r="G122" s="363" t="e">
        <f>#REF!</f>
        <v>#REF!</v>
      </c>
      <c r="H122" s="975" t="e">
        <f>#REF!</f>
        <v>#REF!</v>
      </c>
      <c r="I122" s="975"/>
      <c r="J122" s="975"/>
      <c r="K122" s="975"/>
      <c r="O122" s="686"/>
      <c r="P122" s="686"/>
      <c r="Q122" s="686"/>
      <c r="R122" s="686"/>
      <c r="S122" s="686"/>
      <c r="T122" s="686"/>
      <c r="U122" s="686"/>
      <c r="V122" s="686"/>
      <c r="W122" s="686"/>
      <c r="X122" s="686"/>
      <c r="Y122" s="688"/>
      <c r="Z122" s="688"/>
      <c r="AA122" s="686"/>
      <c r="AB122" s="687"/>
      <c r="AC122" s="688"/>
      <c r="AD122" s="686"/>
      <c r="AE122" s="686"/>
      <c r="AF122" s="686"/>
      <c r="AG122" s="686"/>
      <c r="AH122" s="686"/>
      <c r="AI122" s="686"/>
      <c r="AJ122" s="686"/>
      <c r="AK122" s="686"/>
      <c r="AL122" s="686"/>
      <c r="AM122" s="686"/>
      <c r="AN122" s="686"/>
      <c r="AO122" s="686"/>
      <c r="AP122" s="686"/>
      <c r="AQ122" s="686"/>
      <c r="AR122" s="686"/>
      <c r="AS122" s="686"/>
      <c r="AT122" s="686"/>
      <c r="AU122" s="686"/>
      <c r="AV122" s="686"/>
      <c r="AW122" s="686"/>
      <c r="AX122" s="686"/>
    </row>
    <row r="123" spans="1:50" s="348" customFormat="1" ht="20.100000000000001" hidden="1" customHeight="1">
      <c r="A123" s="362" t="e">
        <f>#REF!</f>
        <v>#REF!</v>
      </c>
      <c r="B123" s="362"/>
      <c r="C123" s="362"/>
      <c r="D123" s="362"/>
      <c r="E123" s="362"/>
      <c r="F123" s="362"/>
      <c r="G123" s="363" t="e">
        <f>#REF!</f>
        <v>#REF!</v>
      </c>
      <c r="H123" s="975" t="e">
        <f>#REF!</f>
        <v>#REF!</v>
      </c>
      <c r="I123" s="975"/>
      <c r="J123" s="975"/>
      <c r="K123" s="975"/>
      <c r="O123" s="686"/>
      <c r="P123" s="686"/>
      <c r="Q123" s="686"/>
      <c r="R123" s="686"/>
      <c r="S123" s="686"/>
      <c r="T123" s="686"/>
      <c r="U123" s="686"/>
      <c r="V123" s="686"/>
      <c r="W123" s="686"/>
      <c r="X123" s="686"/>
      <c r="Y123" s="688"/>
      <c r="Z123" s="688"/>
      <c r="AA123" s="686"/>
      <c r="AB123" s="687"/>
      <c r="AC123" s="688"/>
      <c r="AD123" s="686"/>
      <c r="AE123" s="686"/>
      <c r="AF123" s="686"/>
      <c r="AG123" s="686"/>
      <c r="AH123" s="686"/>
      <c r="AI123" s="686"/>
      <c r="AJ123" s="686"/>
      <c r="AK123" s="686"/>
      <c r="AL123" s="686"/>
      <c r="AM123" s="686"/>
      <c r="AN123" s="686"/>
      <c r="AO123" s="686"/>
      <c r="AP123" s="686"/>
      <c r="AQ123" s="686"/>
      <c r="AR123" s="686"/>
      <c r="AS123" s="686"/>
      <c r="AT123" s="686"/>
      <c r="AU123" s="686"/>
      <c r="AV123" s="686"/>
      <c r="AW123" s="686"/>
      <c r="AX123" s="686"/>
    </row>
    <row r="124" spans="1:50" s="348" customFormat="1" ht="20.100000000000001" hidden="1" customHeight="1">
      <c r="A124" s="362" t="e">
        <f>#REF!</f>
        <v>#REF!</v>
      </c>
      <c r="B124" s="362"/>
      <c r="C124" s="362"/>
      <c r="D124" s="362"/>
      <c r="E124" s="362"/>
      <c r="F124" s="362"/>
      <c r="G124" s="363" t="e">
        <f>#REF!</f>
        <v>#REF!</v>
      </c>
      <c r="H124" s="975" t="e">
        <f>#REF!</f>
        <v>#REF!</v>
      </c>
      <c r="I124" s="975"/>
      <c r="J124" s="975"/>
      <c r="K124" s="975"/>
      <c r="O124" s="686"/>
      <c r="P124" s="686"/>
      <c r="Q124" s="686"/>
      <c r="R124" s="686"/>
      <c r="S124" s="686"/>
      <c r="T124" s="686"/>
      <c r="U124" s="686"/>
      <c r="V124" s="686"/>
      <c r="W124" s="686"/>
      <c r="X124" s="686"/>
      <c r="Y124" s="688"/>
      <c r="Z124" s="688"/>
      <c r="AA124" s="686"/>
      <c r="AB124" s="687"/>
      <c r="AC124" s="688"/>
      <c r="AD124" s="686"/>
      <c r="AE124" s="686"/>
      <c r="AF124" s="686"/>
      <c r="AG124" s="686"/>
      <c r="AH124" s="686"/>
      <c r="AI124" s="686"/>
      <c r="AJ124" s="686"/>
      <c r="AK124" s="686"/>
      <c r="AL124" s="686"/>
      <c r="AM124" s="686"/>
      <c r="AN124" s="686"/>
      <c r="AO124" s="686"/>
      <c r="AP124" s="686"/>
      <c r="AQ124" s="686"/>
      <c r="AR124" s="686"/>
      <c r="AS124" s="686"/>
      <c r="AT124" s="686"/>
      <c r="AU124" s="686"/>
      <c r="AV124" s="686"/>
      <c r="AW124" s="686"/>
      <c r="AX124" s="686"/>
    </row>
    <row r="125" spans="1:50" s="348" customFormat="1" ht="20.100000000000001" hidden="1" customHeight="1">
      <c r="A125" s="362" t="e">
        <f>#REF!</f>
        <v>#REF!</v>
      </c>
      <c r="B125" s="362"/>
      <c r="C125" s="362"/>
      <c r="D125" s="362"/>
      <c r="E125" s="362"/>
      <c r="F125" s="362"/>
      <c r="G125" s="363" t="e">
        <f>#REF!</f>
        <v>#REF!</v>
      </c>
      <c r="H125" s="975" t="e">
        <f>#REF!</f>
        <v>#REF!</v>
      </c>
      <c r="I125" s="975"/>
      <c r="J125" s="975"/>
      <c r="K125" s="975"/>
      <c r="O125" s="686"/>
      <c r="P125" s="686"/>
      <c r="Q125" s="686"/>
      <c r="R125" s="686"/>
      <c r="S125" s="686"/>
      <c r="T125" s="686"/>
      <c r="U125" s="686"/>
      <c r="V125" s="686"/>
      <c r="W125" s="686"/>
      <c r="X125" s="686"/>
      <c r="Y125" s="688"/>
      <c r="Z125" s="688"/>
      <c r="AA125" s="686"/>
      <c r="AB125" s="687"/>
      <c r="AC125" s="688"/>
      <c r="AD125" s="686"/>
      <c r="AE125" s="686"/>
      <c r="AF125" s="686"/>
      <c r="AG125" s="686"/>
      <c r="AH125" s="686"/>
      <c r="AI125" s="686"/>
      <c r="AJ125" s="686"/>
      <c r="AK125" s="686"/>
      <c r="AL125" s="686"/>
      <c r="AM125" s="686"/>
      <c r="AN125" s="686"/>
      <c r="AO125" s="686"/>
      <c r="AP125" s="686"/>
      <c r="AQ125" s="686"/>
      <c r="AR125" s="686"/>
      <c r="AS125" s="686"/>
      <c r="AT125" s="686"/>
      <c r="AU125" s="686"/>
      <c r="AV125" s="686"/>
      <c r="AW125" s="686"/>
      <c r="AX125" s="686"/>
    </row>
    <row r="126" spans="1:50" s="348" customFormat="1" ht="20.100000000000001" hidden="1" customHeight="1">
      <c r="A126" s="362" t="e">
        <f>#REF!</f>
        <v>#REF!</v>
      </c>
      <c r="B126" s="362"/>
      <c r="C126" s="362"/>
      <c r="D126" s="362"/>
      <c r="E126" s="362"/>
      <c r="F126" s="362"/>
      <c r="G126" s="363" t="e">
        <f>#REF!</f>
        <v>#REF!</v>
      </c>
      <c r="H126" s="975" t="e">
        <f>#REF!</f>
        <v>#REF!</v>
      </c>
      <c r="I126" s="975"/>
      <c r="J126" s="975"/>
      <c r="K126" s="975"/>
      <c r="O126" s="686"/>
      <c r="P126" s="686"/>
      <c r="Q126" s="686"/>
      <c r="R126" s="686"/>
      <c r="S126" s="686"/>
      <c r="T126" s="686"/>
      <c r="U126" s="686"/>
      <c r="V126" s="686"/>
      <c r="W126" s="686"/>
      <c r="X126" s="686"/>
      <c r="Y126" s="688"/>
      <c r="Z126" s="688"/>
      <c r="AA126" s="686"/>
      <c r="AB126" s="687"/>
      <c r="AC126" s="688"/>
      <c r="AD126" s="686"/>
      <c r="AE126" s="686"/>
      <c r="AF126" s="686"/>
      <c r="AG126" s="686"/>
      <c r="AH126" s="686"/>
      <c r="AI126" s="686"/>
      <c r="AJ126" s="686"/>
      <c r="AK126" s="686"/>
      <c r="AL126" s="686"/>
      <c r="AM126" s="686"/>
      <c r="AN126" s="686"/>
      <c r="AO126" s="686"/>
      <c r="AP126" s="686"/>
      <c r="AQ126" s="686"/>
      <c r="AR126" s="686"/>
      <c r="AS126" s="686"/>
      <c r="AT126" s="686"/>
      <c r="AU126" s="686"/>
      <c r="AV126" s="686"/>
      <c r="AW126" s="686"/>
      <c r="AX126" s="686"/>
    </row>
    <row r="127" spans="1:50" s="348" customFormat="1" ht="20.100000000000001" hidden="1" customHeight="1">
      <c r="A127" s="364"/>
      <c r="B127" s="364"/>
      <c r="C127" s="364"/>
      <c r="D127" s="364"/>
      <c r="E127" s="364"/>
      <c r="F127" s="364"/>
      <c r="G127" s="361" t="e">
        <f>#REF!</f>
        <v>#REF!</v>
      </c>
      <c r="H127" s="975" t="e">
        <f>#REF!</f>
        <v>#REF!</v>
      </c>
      <c r="I127" s="975"/>
      <c r="J127" s="975"/>
      <c r="K127" s="975"/>
      <c r="O127" s="686"/>
      <c r="P127" s="686"/>
      <c r="Q127" s="686"/>
      <c r="R127" s="686"/>
      <c r="S127" s="686"/>
      <c r="T127" s="686"/>
      <c r="U127" s="686"/>
      <c r="V127" s="686"/>
      <c r="W127" s="686"/>
      <c r="X127" s="686"/>
      <c r="Y127" s="688"/>
      <c r="Z127" s="688"/>
      <c r="AA127" s="686"/>
      <c r="AB127" s="688"/>
      <c r="AC127" s="688"/>
      <c r="AD127" s="686"/>
      <c r="AE127" s="686"/>
      <c r="AF127" s="686"/>
      <c r="AG127" s="686"/>
      <c r="AH127" s="686"/>
      <c r="AI127" s="686"/>
      <c r="AJ127" s="686"/>
      <c r="AK127" s="686"/>
      <c r="AL127" s="686"/>
      <c r="AM127" s="686"/>
      <c r="AN127" s="686"/>
      <c r="AO127" s="686"/>
      <c r="AP127" s="686"/>
      <c r="AQ127" s="686"/>
      <c r="AR127" s="686"/>
      <c r="AS127" s="686"/>
      <c r="AT127" s="686"/>
      <c r="AU127" s="686"/>
      <c r="AV127" s="686"/>
      <c r="AW127" s="686"/>
      <c r="AX127" s="686"/>
    </row>
    <row r="128" spans="1:50" s="348" customFormat="1" ht="20.100000000000001" hidden="1" customHeight="1">
      <c r="A128" s="365" t="e">
        <f>#REF!</f>
        <v>#REF!</v>
      </c>
      <c r="B128" s="365"/>
      <c r="C128" s="365"/>
      <c r="D128" s="365"/>
      <c r="E128" s="365"/>
      <c r="F128" s="365"/>
      <c r="G128" s="361" t="e">
        <f>#REF!</f>
        <v>#REF!</v>
      </c>
      <c r="H128" s="975"/>
      <c r="I128" s="975"/>
      <c r="J128" s="975"/>
      <c r="K128" s="975"/>
      <c r="O128" s="686"/>
      <c r="P128" s="686"/>
      <c r="Q128" s="686"/>
      <c r="R128" s="686"/>
      <c r="S128" s="686"/>
      <c r="T128" s="686"/>
      <c r="U128" s="686"/>
      <c r="V128" s="686"/>
      <c r="W128" s="686"/>
      <c r="X128" s="686"/>
      <c r="Y128" s="688"/>
      <c r="Z128" s="688"/>
      <c r="AA128" s="686"/>
      <c r="AB128" s="688"/>
      <c r="AC128" s="688"/>
      <c r="AD128" s="686"/>
      <c r="AE128" s="686"/>
      <c r="AF128" s="686"/>
      <c r="AG128" s="686"/>
      <c r="AH128" s="686"/>
      <c r="AI128" s="686"/>
      <c r="AJ128" s="686"/>
      <c r="AK128" s="686"/>
      <c r="AL128" s="686"/>
      <c r="AM128" s="686"/>
      <c r="AN128" s="686"/>
      <c r="AO128" s="686"/>
      <c r="AP128" s="686"/>
      <c r="AQ128" s="686"/>
      <c r="AR128" s="686"/>
      <c r="AS128" s="686"/>
      <c r="AT128" s="686"/>
      <c r="AU128" s="686"/>
      <c r="AV128" s="686"/>
      <c r="AW128" s="686"/>
      <c r="AX128" s="686"/>
    </row>
    <row r="129" spans="1:50" s="348" customFormat="1" ht="20.100000000000001" hidden="1" customHeight="1">
      <c r="A129" s="362" t="e">
        <f>#REF!</f>
        <v>#REF!</v>
      </c>
      <c r="B129" s="362"/>
      <c r="C129" s="362"/>
      <c r="D129" s="362"/>
      <c r="E129" s="362"/>
      <c r="F129" s="362"/>
      <c r="G129" s="371" t="e">
        <f>#REF!</f>
        <v>#REF!</v>
      </c>
      <c r="H129" s="975" t="e">
        <f>#REF!</f>
        <v>#REF!</v>
      </c>
      <c r="I129" s="975"/>
      <c r="J129" s="975"/>
      <c r="K129" s="975"/>
      <c r="O129" s="686"/>
      <c r="P129" s="686"/>
      <c r="Q129" s="686"/>
      <c r="R129" s="686"/>
      <c r="S129" s="686"/>
      <c r="T129" s="686"/>
      <c r="U129" s="686"/>
      <c r="V129" s="686"/>
      <c r="W129" s="686"/>
      <c r="X129" s="686"/>
      <c r="Y129" s="688"/>
      <c r="Z129" s="688"/>
      <c r="AA129" s="686"/>
      <c r="AB129" s="687"/>
      <c r="AC129" s="688"/>
      <c r="AD129" s="686"/>
      <c r="AE129" s="686"/>
      <c r="AF129" s="686"/>
      <c r="AG129" s="686"/>
      <c r="AH129" s="686"/>
      <c r="AI129" s="686"/>
      <c r="AJ129" s="686"/>
      <c r="AK129" s="686"/>
      <c r="AL129" s="686"/>
      <c r="AM129" s="686"/>
      <c r="AN129" s="686"/>
      <c r="AO129" s="686"/>
      <c r="AP129" s="686"/>
      <c r="AQ129" s="686"/>
      <c r="AR129" s="686"/>
      <c r="AS129" s="686"/>
      <c r="AT129" s="686"/>
      <c r="AU129" s="686"/>
      <c r="AV129" s="686"/>
      <c r="AW129" s="686"/>
      <c r="AX129" s="686"/>
    </row>
    <row r="130" spans="1:50" s="348" customFormat="1" ht="20.100000000000001" hidden="1" customHeight="1">
      <c r="A130" s="362" t="e">
        <f>#REF!</f>
        <v>#REF!</v>
      </c>
      <c r="B130" s="362"/>
      <c r="C130" s="362"/>
      <c r="D130" s="362"/>
      <c r="E130" s="362"/>
      <c r="F130" s="362"/>
      <c r="G130" s="371" t="e">
        <f>#REF!</f>
        <v>#REF!</v>
      </c>
      <c r="H130" s="975" t="e">
        <f>#REF!</f>
        <v>#REF!</v>
      </c>
      <c r="I130" s="975"/>
      <c r="J130" s="975"/>
      <c r="K130" s="975"/>
      <c r="O130" s="686"/>
      <c r="P130" s="686"/>
      <c r="Q130" s="686"/>
      <c r="R130" s="686"/>
      <c r="S130" s="686"/>
      <c r="T130" s="686"/>
      <c r="U130" s="686"/>
      <c r="V130" s="686"/>
      <c r="W130" s="686"/>
      <c r="X130" s="686"/>
      <c r="Y130" s="688"/>
      <c r="Z130" s="688"/>
      <c r="AA130" s="686"/>
      <c r="AB130" s="687"/>
      <c r="AC130" s="688"/>
      <c r="AD130" s="686"/>
      <c r="AE130" s="686"/>
      <c r="AF130" s="686"/>
      <c r="AG130" s="686"/>
      <c r="AH130" s="686"/>
      <c r="AI130" s="686"/>
      <c r="AJ130" s="686"/>
      <c r="AK130" s="686"/>
      <c r="AL130" s="686"/>
      <c r="AM130" s="686"/>
      <c r="AN130" s="686"/>
      <c r="AO130" s="686"/>
      <c r="AP130" s="686"/>
      <c r="AQ130" s="686"/>
      <c r="AR130" s="686"/>
      <c r="AS130" s="686"/>
      <c r="AT130" s="686"/>
      <c r="AU130" s="686"/>
      <c r="AV130" s="686"/>
      <c r="AW130" s="686"/>
      <c r="AX130" s="686"/>
    </row>
    <row r="131" spans="1:50" s="348" customFormat="1" ht="20.100000000000001" hidden="1" customHeight="1">
      <c r="A131" s="362" t="e">
        <f>#REF!</f>
        <v>#REF!</v>
      </c>
      <c r="B131" s="362"/>
      <c r="C131" s="362"/>
      <c r="D131" s="362"/>
      <c r="E131" s="362"/>
      <c r="F131" s="362"/>
      <c r="G131" s="371" t="e">
        <f>#REF!</f>
        <v>#REF!</v>
      </c>
      <c r="H131" s="975" t="e">
        <f>#REF!</f>
        <v>#REF!</v>
      </c>
      <c r="I131" s="975"/>
      <c r="J131" s="975"/>
      <c r="K131" s="975"/>
      <c r="O131" s="686"/>
      <c r="P131" s="686"/>
      <c r="Q131" s="686"/>
      <c r="R131" s="686"/>
      <c r="S131" s="686"/>
      <c r="T131" s="686"/>
      <c r="U131" s="686"/>
      <c r="V131" s="686"/>
      <c r="W131" s="686"/>
      <c r="X131" s="686"/>
      <c r="Y131" s="688"/>
      <c r="Z131" s="688"/>
      <c r="AA131" s="686"/>
      <c r="AB131" s="687"/>
      <c r="AC131" s="688"/>
      <c r="AD131" s="686"/>
      <c r="AE131" s="686"/>
      <c r="AF131" s="686"/>
      <c r="AG131" s="686"/>
      <c r="AH131" s="686"/>
      <c r="AI131" s="686"/>
      <c r="AJ131" s="686"/>
      <c r="AK131" s="686"/>
      <c r="AL131" s="686"/>
      <c r="AM131" s="686"/>
      <c r="AN131" s="686"/>
      <c r="AO131" s="686"/>
      <c r="AP131" s="686"/>
      <c r="AQ131" s="686"/>
      <c r="AR131" s="686"/>
      <c r="AS131" s="686"/>
      <c r="AT131" s="686"/>
      <c r="AU131" s="686"/>
      <c r="AV131" s="686"/>
      <c r="AW131" s="686"/>
      <c r="AX131" s="686"/>
    </row>
    <row r="132" spans="1:50" s="348" customFormat="1" ht="20.100000000000001" hidden="1" customHeight="1">
      <c r="A132" s="362" t="e">
        <f>#REF!</f>
        <v>#REF!</v>
      </c>
      <c r="B132" s="362"/>
      <c r="C132" s="362"/>
      <c r="D132" s="362"/>
      <c r="E132" s="362"/>
      <c r="F132" s="362"/>
      <c r="G132" s="371" t="e">
        <f>#REF!</f>
        <v>#REF!</v>
      </c>
      <c r="H132" s="975" t="e">
        <f>#REF!</f>
        <v>#REF!</v>
      </c>
      <c r="I132" s="975"/>
      <c r="J132" s="975"/>
      <c r="K132" s="975"/>
      <c r="O132" s="686"/>
      <c r="P132" s="686"/>
      <c r="Q132" s="686"/>
      <c r="R132" s="686"/>
      <c r="S132" s="686"/>
      <c r="T132" s="686"/>
      <c r="U132" s="686"/>
      <c r="V132" s="686"/>
      <c r="W132" s="686"/>
      <c r="X132" s="686"/>
      <c r="Y132" s="688"/>
      <c r="Z132" s="688"/>
      <c r="AA132" s="686"/>
      <c r="AB132" s="687"/>
      <c r="AC132" s="688"/>
      <c r="AD132" s="686"/>
      <c r="AE132" s="686"/>
      <c r="AF132" s="686"/>
      <c r="AG132" s="686"/>
      <c r="AH132" s="686"/>
      <c r="AI132" s="686"/>
      <c r="AJ132" s="686"/>
      <c r="AK132" s="686"/>
      <c r="AL132" s="686"/>
      <c r="AM132" s="686"/>
      <c r="AN132" s="686"/>
      <c r="AO132" s="686"/>
      <c r="AP132" s="686"/>
      <c r="AQ132" s="686"/>
      <c r="AR132" s="686"/>
      <c r="AS132" s="686"/>
      <c r="AT132" s="686"/>
      <c r="AU132" s="686"/>
      <c r="AV132" s="686"/>
      <c r="AW132" s="686"/>
      <c r="AX132" s="686"/>
    </row>
    <row r="133" spans="1:50" s="348" customFormat="1" ht="20.100000000000001" hidden="1" customHeight="1">
      <c r="A133" s="362" t="e">
        <f>#REF!</f>
        <v>#REF!</v>
      </c>
      <c r="B133" s="362"/>
      <c r="C133" s="362"/>
      <c r="D133" s="362"/>
      <c r="E133" s="362"/>
      <c r="F133" s="362"/>
      <c r="G133" s="371" t="e">
        <f>#REF!</f>
        <v>#REF!</v>
      </c>
      <c r="H133" s="975" t="e">
        <f>#REF!</f>
        <v>#REF!</v>
      </c>
      <c r="I133" s="975"/>
      <c r="J133" s="975"/>
      <c r="K133" s="975"/>
      <c r="O133" s="686"/>
      <c r="P133" s="686"/>
      <c r="Q133" s="686"/>
      <c r="R133" s="686"/>
      <c r="S133" s="686"/>
      <c r="T133" s="686"/>
      <c r="U133" s="686"/>
      <c r="V133" s="686"/>
      <c r="W133" s="686"/>
      <c r="X133" s="686"/>
      <c r="Y133" s="688"/>
      <c r="Z133" s="688"/>
      <c r="AA133" s="686"/>
      <c r="AB133" s="687"/>
      <c r="AC133" s="688"/>
      <c r="AD133" s="686"/>
      <c r="AE133" s="686"/>
      <c r="AF133" s="686"/>
      <c r="AG133" s="686"/>
      <c r="AH133" s="686"/>
      <c r="AI133" s="686"/>
      <c r="AJ133" s="686"/>
      <c r="AK133" s="686"/>
      <c r="AL133" s="686"/>
      <c r="AM133" s="686"/>
      <c r="AN133" s="686"/>
      <c r="AO133" s="686"/>
      <c r="AP133" s="686"/>
      <c r="AQ133" s="686"/>
      <c r="AR133" s="686"/>
      <c r="AS133" s="686"/>
      <c r="AT133" s="686"/>
      <c r="AU133" s="686"/>
      <c r="AV133" s="686"/>
      <c r="AW133" s="686"/>
      <c r="AX133" s="686"/>
    </row>
    <row r="134" spans="1:50" s="348" customFormat="1" ht="20.100000000000001" hidden="1" customHeight="1">
      <c r="A134" s="362" t="e">
        <f>#REF!</f>
        <v>#REF!</v>
      </c>
      <c r="B134" s="362"/>
      <c r="C134" s="362"/>
      <c r="D134" s="362"/>
      <c r="E134" s="362"/>
      <c r="F134" s="362"/>
      <c r="G134" s="371" t="e">
        <f>#REF!</f>
        <v>#REF!</v>
      </c>
      <c r="H134" s="975" t="e">
        <f>#REF!</f>
        <v>#REF!</v>
      </c>
      <c r="I134" s="975"/>
      <c r="J134" s="975"/>
      <c r="K134" s="975"/>
      <c r="O134" s="686"/>
      <c r="P134" s="686"/>
      <c r="Q134" s="686"/>
      <c r="R134" s="686"/>
      <c r="S134" s="686"/>
      <c r="T134" s="686"/>
      <c r="U134" s="686"/>
      <c r="V134" s="686"/>
      <c r="W134" s="686"/>
      <c r="X134" s="686"/>
      <c r="Y134" s="688"/>
      <c r="Z134" s="688"/>
      <c r="AA134" s="686"/>
      <c r="AB134" s="687"/>
      <c r="AC134" s="688"/>
      <c r="AD134" s="686"/>
      <c r="AE134" s="686"/>
      <c r="AF134" s="686"/>
      <c r="AG134" s="686"/>
      <c r="AH134" s="686"/>
      <c r="AI134" s="686"/>
      <c r="AJ134" s="686"/>
      <c r="AK134" s="686"/>
      <c r="AL134" s="686"/>
      <c r="AM134" s="686"/>
      <c r="AN134" s="686"/>
      <c r="AO134" s="686"/>
      <c r="AP134" s="686"/>
      <c r="AQ134" s="686"/>
      <c r="AR134" s="686"/>
      <c r="AS134" s="686"/>
      <c r="AT134" s="686"/>
      <c r="AU134" s="686"/>
      <c r="AV134" s="686"/>
      <c r="AW134" s="686"/>
      <c r="AX134" s="686"/>
    </row>
    <row r="135" spans="1:50" s="348" customFormat="1" ht="20.100000000000001" hidden="1" customHeight="1">
      <c r="A135" s="372"/>
      <c r="B135" s="372"/>
      <c r="C135" s="372"/>
      <c r="D135" s="372"/>
      <c r="E135" s="372"/>
      <c r="F135" s="372"/>
      <c r="G135" s="361" t="e">
        <f>#REF!</f>
        <v>#REF!</v>
      </c>
      <c r="H135" s="975" t="e">
        <f>#REF!</f>
        <v>#REF!</v>
      </c>
      <c r="I135" s="975"/>
      <c r="J135" s="975"/>
      <c r="K135" s="975"/>
      <c r="O135" s="686"/>
      <c r="P135" s="686"/>
      <c r="Q135" s="686"/>
      <c r="R135" s="686"/>
      <c r="S135" s="686"/>
      <c r="T135" s="686"/>
      <c r="U135" s="686"/>
      <c r="V135" s="686"/>
      <c r="W135" s="686"/>
      <c r="X135" s="686"/>
      <c r="Y135" s="688"/>
      <c r="Z135" s="688"/>
      <c r="AA135" s="686"/>
      <c r="AB135" s="688"/>
      <c r="AC135" s="688"/>
      <c r="AD135" s="686"/>
      <c r="AE135" s="686"/>
      <c r="AF135" s="686"/>
      <c r="AG135" s="686"/>
      <c r="AH135" s="686"/>
      <c r="AI135" s="686"/>
      <c r="AJ135" s="686"/>
      <c r="AK135" s="686"/>
      <c r="AL135" s="686"/>
      <c r="AM135" s="686"/>
      <c r="AN135" s="686"/>
      <c r="AO135" s="686"/>
      <c r="AP135" s="686"/>
      <c r="AQ135" s="686"/>
      <c r="AR135" s="686"/>
      <c r="AS135" s="686"/>
      <c r="AT135" s="686"/>
      <c r="AU135" s="686"/>
      <c r="AV135" s="686"/>
      <c r="AW135" s="686"/>
      <c r="AX135" s="686"/>
    </row>
    <row r="136" spans="1:50" s="348" customFormat="1" ht="35.25" hidden="1" customHeight="1">
      <c r="A136" s="365" t="e">
        <f>#REF!</f>
        <v>#REF!</v>
      </c>
      <c r="B136" s="365"/>
      <c r="C136" s="365"/>
      <c r="D136" s="365"/>
      <c r="E136" s="365"/>
      <c r="F136" s="365"/>
      <c r="G136" s="361" t="e">
        <f>#REF!</f>
        <v>#REF!</v>
      </c>
      <c r="H136" s="975"/>
      <c r="I136" s="975"/>
      <c r="J136" s="975"/>
      <c r="K136" s="975"/>
      <c r="O136" s="686"/>
      <c r="P136" s="686"/>
      <c r="Q136" s="686"/>
      <c r="R136" s="686"/>
      <c r="S136" s="686"/>
      <c r="T136" s="686"/>
      <c r="U136" s="686"/>
      <c r="V136" s="686"/>
      <c r="W136" s="686"/>
      <c r="X136" s="686"/>
      <c r="Y136" s="688"/>
      <c r="Z136" s="688"/>
      <c r="AA136" s="686"/>
      <c r="AB136" s="688"/>
      <c r="AC136" s="688"/>
      <c r="AD136" s="686"/>
      <c r="AE136" s="686"/>
      <c r="AF136" s="686"/>
      <c r="AG136" s="686"/>
      <c r="AH136" s="686"/>
      <c r="AI136" s="686"/>
      <c r="AJ136" s="686"/>
      <c r="AK136" s="686"/>
      <c r="AL136" s="686"/>
      <c r="AM136" s="686"/>
      <c r="AN136" s="686"/>
      <c r="AO136" s="686"/>
      <c r="AP136" s="686"/>
      <c r="AQ136" s="686"/>
      <c r="AR136" s="686"/>
      <c r="AS136" s="686"/>
      <c r="AT136" s="686"/>
      <c r="AU136" s="686"/>
      <c r="AV136" s="686"/>
      <c r="AW136" s="686"/>
      <c r="AX136" s="686"/>
    </row>
    <row r="137" spans="1:50" s="348" customFormat="1" ht="19.5" hidden="1" customHeight="1">
      <c r="A137" s="362" t="e">
        <f>#REF!</f>
        <v>#REF!</v>
      </c>
      <c r="B137" s="362"/>
      <c r="C137" s="362"/>
      <c r="D137" s="362"/>
      <c r="E137" s="362"/>
      <c r="F137" s="362"/>
      <c r="G137" s="371" t="e">
        <f>#REF!</f>
        <v>#REF!</v>
      </c>
      <c r="H137" s="975" t="e">
        <f>#REF!</f>
        <v>#REF!</v>
      </c>
      <c r="I137" s="975"/>
      <c r="J137" s="975"/>
      <c r="K137" s="975"/>
      <c r="O137" s="686"/>
      <c r="P137" s="686"/>
      <c r="Q137" s="686"/>
      <c r="R137" s="686"/>
      <c r="S137" s="686"/>
      <c r="T137" s="686"/>
      <c r="U137" s="686"/>
      <c r="V137" s="686"/>
      <c r="W137" s="686"/>
      <c r="X137" s="686"/>
      <c r="Y137" s="688"/>
      <c r="Z137" s="688"/>
      <c r="AA137" s="686"/>
      <c r="AB137" s="687"/>
      <c r="AC137" s="688"/>
      <c r="AD137" s="686"/>
      <c r="AE137" s="686"/>
      <c r="AF137" s="686"/>
      <c r="AG137" s="686"/>
      <c r="AH137" s="686"/>
      <c r="AI137" s="686"/>
      <c r="AJ137" s="686"/>
      <c r="AK137" s="686"/>
      <c r="AL137" s="686"/>
      <c r="AM137" s="686"/>
      <c r="AN137" s="686"/>
      <c r="AO137" s="686"/>
      <c r="AP137" s="686"/>
      <c r="AQ137" s="686"/>
      <c r="AR137" s="686"/>
      <c r="AS137" s="686"/>
      <c r="AT137" s="686"/>
      <c r="AU137" s="686"/>
      <c r="AV137" s="686"/>
      <c r="AW137" s="686"/>
      <c r="AX137" s="686"/>
    </row>
    <row r="138" spans="1:50" s="348" customFormat="1" ht="19.5" hidden="1" customHeight="1">
      <c r="A138" s="362" t="e">
        <f>#REF!</f>
        <v>#REF!</v>
      </c>
      <c r="B138" s="362"/>
      <c r="C138" s="362"/>
      <c r="D138" s="362"/>
      <c r="E138" s="362"/>
      <c r="F138" s="362"/>
      <c r="G138" s="371" t="e">
        <f>#REF!</f>
        <v>#REF!</v>
      </c>
      <c r="H138" s="975" t="e">
        <f>#REF!</f>
        <v>#REF!</v>
      </c>
      <c r="I138" s="975"/>
      <c r="J138" s="975"/>
      <c r="K138" s="975"/>
      <c r="O138" s="686"/>
      <c r="P138" s="686"/>
      <c r="Q138" s="686"/>
      <c r="R138" s="686"/>
      <c r="S138" s="686"/>
      <c r="T138" s="686"/>
      <c r="U138" s="686"/>
      <c r="V138" s="686"/>
      <c r="W138" s="686"/>
      <c r="X138" s="686"/>
      <c r="Y138" s="688"/>
      <c r="Z138" s="688"/>
      <c r="AA138" s="686"/>
      <c r="AB138" s="687"/>
      <c r="AC138" s="688"/>
      <c r="AD138" s="686"/>
      <c r="AE138" s="686"/>
      <c r="AF138" s="686"/>
      <c r="AG138" s="686"/>
      <c r="AH138" s="686"/>
      <c r="AI138" s="686"/>
      <c r="AJ138" s="686"/>
      <c r="AK138" s="686"/>
      <c r="AL138" s="686"/>
      <c r="AM138" s="686"/>
      <c r="AN138" s="686"/>
      <c r="AO138" s="686"/>
      <c r="AP138" s="686"/>
      <c r="AQ138" s="686"/>
      <c r="AR138" s="686"/>
      <c r="AS138" s="686"/>
      <c r="AT138" s="686"/>
      <c r="AU138" s="686"/>
      <c r="AV138" s="686"/>
      <c r="AW138" s="686"/>
      <c r="AX138" s="686"/>
    </row>
    <row r="139" spans="1:50" s="348" customFormat="1" ht="19.5" hidden="1" customHeight="1">
      <c r="A139" s="362" t="e">
        <f>#REF!</f>
        <v>#REF!</v>
      </c>
      <c r="B139" s="362"/>
      <c r="C139" s="362"/>
      <c r="D139" s="362"/>
      <c r="E139" s="362"/>
      <c r="F139" s="362"/>
      <c r="G139" s="371" t="e">
        <f>#REF!</f>
        <v>#REF!</v>
      </c>
      <c r="H139" s="975" t="e">
        <f>#REF!</f>
        <v>#REF!</v>
      </c>
      <c r="I139" s="975"/>
      <c r="J139" s="975"/>
      <c r="K139" s="975"/>
      <c r="O139" s="686"/>
      <c r="P139" s="686"/>
      <c r="Q139" s="686"/>
      <c r="R139" s="686"/>
      <c r="S139" s="686"/>
      <c r="T139" s="686"/>
      <c r="U139" s="686"/>
      <c r="V139" s="686"/>
      <c r="W139" s="686"/>
      <c r="X139" s="686"/>
      <c r="Y139" s="688"/>
      <c r="Z139" s="688"/>
      <c r="AA139" s="686"/>
      <c r="AB139" s="687"/>
      <c r="AC139" s="688"/>
      <c r="AD139" s="686"/>
      <c r="AE139" s="686"/>
      <c r="AF139" s="686"/>
      <c r="AG139" s="686"/>
      <c r="AH139" s="686"/>
      <c r="AI139" s="686"/>
      <c r="AJ139" s="686"/>
      <c r="AK139" s="686"/>
      <c r="AL139" s="686"/>
      <c r="AM139" s="686"/>
      <c r="AN139" s="686"/>
      <c r="AO139" s="686"/>
      <c r="AP139" s="686"/>
      <c r="AQ139" s="686"/>
      <c r="AR139" s="686"/>
      <c r="AS139" s="686"/>
      <c r="AT139" s="686"/>
      <c r="AU139" s="686"/>
      <c r="AV139" s="686"/>
      <c r="AW139" s="686"/>
      <c r="AX139" s="686"/>
    </row>
    <row r="140" spans="1:50" s="348" customFormat="1" ht="19.5" hidden="1" customHeight="1">
      <c r="A140" s="362" t="e">
        <f>#REF!</f>
        <v>#REF!</v>
      </c>
      <c r="B140" s="362"/>
      <c r="C140" s="362"/>
      <c r="D140" s="362"/>
      <c r="E140" s="362"/>
      <c r="F140" s="362"/>
      <c r="G140" s="371" t="e">
        <f>#REF!</f>
        <v>#REF!</v>
      </c>
      <c r="H140" s="975" t="e">
        <f>#REF!</f>
        <v>#REF!</v>
      </c>
      <c r="I140" s="975"/>
      <c r="J140" s="975"/>
      <c r="K140" s="975"/>
      <c r="O140" s="686"/>
      <c r="P140" s="686"/>
      <c r="Q140" s="686"/>
      <c r="R140" s="686"/>
      <c r="S140" s="686"/>
      <c r="T140" s="686"/>
      <c r="U140" s="686"/>
      <c r="V140" s="686"/>
      <c r="W140" s="686"/>
      <c r="X140" s="686"/>
      <c r="Y140" s="688"/>
      <c r="Z140" s="688"/>
      <c r="AA140" s="686"/>
      <c r="AB140" s="687"/>
      <c r="AC140" s="688"/>
      <c r="AD140" s="686"/>
      <c r="AE140" s="686"/>
      <c r="AF140" s="686"/>
      <c r="AG140" s="686"/>
      <c r="AH140" s="686"/>
      <c r="AI140" s="686"/>
      <c r="AJ140" s="686"/>
      <c r="AK140" s="686"/>
      <c r="AL140" s="686"/>
      <c r="AM140" s="686"/>
      <c r="AN140" s="686"/>
      <c r="AO140" s="686"/>
      <c r="AP140" s="686"/>
      <c r="AQ140" s="686"/>
      <c r="AR140" s="686"/>
      <c r="AS140" s="686"/>
      <c r="AT140" s="686"/>
      <c r="AU140" s="686"/>
      <c r="AV140" s="686"/>
      <c r="AW140" s="686"/>
      <c r="AX140" s="686"/>
    </row>
    <row r="141" spans="1:50" s="348" customFormat="1" ht="33" hidden="1" customHeight="1">
      <c r="A141" s="362" t="e">
        <f>#REF!</f>
        <v>#REF!</v>
      </c>
      <c r="B141" s="362"/>
      <c r="C141" s="362"/>
      <c r="D141" s="362"/>
      <c r="E141" s="362"/>
      <c r="F141" s="362"/>
      <c r="G141" s="371" t="e">
        <f>#REF!</f>
        <v>#REF!</v>
      </c>
      <c r="H141" s="975" t="e">
        <f>#REF!</f>
        <v>#REF!</v>
      </c>
      <c r="I141" s="975"/>
      <c r="J141" s="975"/>
      <c r="K141" s="975"/>
      <c r="O141" s="686"/>
      <c r="P141" s="686"/>
      <c r="Q141" s="686"/>
      <c r="R141" s="686"/>
      <c r="S141" s="686"/>
      <c r="T141" s="686"/>
      <c r="U141" s="686"/>
      <c r="V141" s="686"/>
      <c r="W141" s="686"/>
      <c r="X141" s="686"/>
      <c r="Y141" s="688"/>
      <c r="Z141" s="688"/>
      <c r="AA141" s="686"/>
      <c r="AB141" s="687"/>
      <c r="AC141" s="688"/>
      <c r="AD141" s="686"/>
      <c r="AE141" s="686"/>
      <c r="AF141" s="686"/>
      <c r="AG141" s="686"/>
      <c r="AH141" s="686"/>
      <c r="AI141" s="686"/>
      <c r="AJ141" s="686"/>
      <c r="AK141" s="686"/>
      <c r="AL141" s="686"/>
      <c r="AM141" s="686"/>
      <c r="AN141" s="686"/>
      <c r="AO141" s="686"/>
      <c r="AP141" s="686"/>
      <c r="AQ141" s="686"/>
      <c r="AR141" s="686"/>
      <c r="AS141" s="686"/>
      <c r="AT141" s="686"/>
      <c r="AU141" s="686"/>
      <c r="AV141" s="686"/>
      <c r="AW141" s="686"/>
      <c r="AX141" s="686"/>
    </row>
    <row r="142" spans="1:50" s="348" customFormat="1" ht="19.5" hidden="1" customHeight="1">
      <c r="A142" s="362" t="e">
        <f>#REF!</f>
        <v>#REF!</v>
      </c>
      <c r="B142" s="362"/>
      <c r="C142" s="362"/>
      <c r="D142" s="362"/>
      <c r="E142" s="362"/>
      <c r="F142" s="362"/>
      <c r="G142" s="371" t="e">
        <f>#REF!</f>
        <v>#REF!</v>
      </c>
      <c r="H142" s="975" t="e">
        <f>#REF!</f>
        <v>#REF!</v>
      </c>
      <c r="I142" s="975"/>
      <c r="J142" s="975"/>
      <c r="K142" s="975"/>
      <c r="O142" s="686"/>
      <c r="P142" s="686"/>
      <c r="Q142" s="686"/>
      <c r="R142" s="686"/>
      <c r="S142" s="686"/>
      <c r="T142" s="686"/>
      <c r="U142" s="686"/>
      <c r="V142" s="686"/>
      <c r="W142" s="686"/>
      <c r="X142" s="686"/>
      <c r="Y142" s="688"/>
      <c r="Z142" s="688"/>
      <c r="AA142" s="686"/>
      <c r="AB142" s="687"/>
      <c r="AC142" s="688"/>
      <c r="AD142" s="686"/>
      <c r="AE142" s="686"/>
      <c r="AF142" s="686"/>
      <c r="AG142" s="686"/>
      <c r="AH142" s="686"/>
      <c r="AI142" s="686"/>
      <c r="AJ142" s="686"/>
      <c r="AK142" s="686"/>
      <c r="AL142" s="686"/>
      <c r="AM142" s="686"/>
      <c r="AN142" s="686"/>
      <c r="AO142" s="686"/>
      <c r="AP142" s="686"/>
      <c r="AQ142" s="686"/>
      <c r="AR142" s="686"/>
      <c r="AS142" s="686"/>
      <c r="AT142" s="686"/>
      <c r="AU142" s="686"/>
      <c r="AV142" s="686"/>
      <c r="AW142" s="686"/>
      <c r="AX142" s="686"/>
    </row>
    <row r="143" spans="1:50" s="348" customFormat="1" ht="19.5" hidden="1" customHeight="1">
      <c r="A143" s="362" t="e">
        <f>#REF!</f>
        <v>#REF!</v>
      </c>
      <c r="B143" s="362"/>
      <c r="C143" s="362"/>
      <c r="D143" s="362"/>
      <c r="E143" s="362"/>
      <c r="F143" s="362"/>
      <c r="G143" s="371" t="e">
        <f>#REF!</f>
        <v>#REF!</v>
      </c>
      <c r="H143" s="975" t="e">
        <f>#REF!</f>
        <v>#REF!</v>
      </c>
      <c r="I143" s="975"/>
      <c r="J143" s="975"/>
      <c r="K143" s="975"/>
      <c r="O143" s="686"/>
      <c r="P143" s="686"/>
      <c r="Q143" s="686"/>
      <c r="R143" s="686"/>
      <c r="S143" s="686"/>
      <c r="T143" s="686"/>
      <c r="U143" s="686"/>
      <c r="V143" s="686"/>
      <c r="W143" s="686"/>
      <c r="X143" s="686"/>
      <c r="Y143" s="688"/>
      <c r="Z143" s="688"/>
      <c r="AA143" s="686"/>
      <c r="AB143" s="687"/>
      <c r="AC143" s="688"/>
      <c r="AD143" s="686"/>
      <c r="AE143" s="686"/>
      <c r="AF143" s="686"/>
      <c r="AG143" s="686"/>
      <c r="AH143" s="686"/>
      <c r="AI143" s="686"/>
      <c r="AJ143" s="686"/>
      <c r="AK143" s="686"/>
      <c r="AL143" s="686"/>
      <c r="AM143" s="686"/>
      <c r="AN143" s="686"/>
      <c r="AO143" s="686"/>
      <c r="AP143" s="686"/>
      <c r="AQ143" s="686"/>
      <c r="AR143" s="686"/>
      <c r="AS143" s="686"/>
      <c r="AT143" s="686"/>
      <c r="AU143" s="686"/>
      <c r="AV143" s="686"/>
      <c r="AW143" s="686"/>
      <c r="AX143" s="686"/>
    </row>
    <row r="144" spans="1:50" s="348" customFormat="1" ht="19.5" hidden="1" customHeight="1">
      <c r="A144" s="362" t="e">
        <f>#REF!</f>
        <v>#REF!</v>
      </c>
      <c r="B144" s="362"/>
      <c r="C144" s="362"/>
      <c r="D144" s="362"/>
      <c r="E144" s="362"/>
      <c r="F144" s="362"/>
      <c r="G144" s="371" t="e">
        <f>#REF!</f>
        <v>#REF!</v>
      </c>
      <c r="H144" s="975" t="e">
        <f>#REF!</f>
        <v>#REF!</v>
      </c>
      <c r="I144" s="975"/>
      <c r="J144" s="975"/>
      <c r="K144" s="975"/>
      <c r="O144" s="686"/>
      <c r="P144" s="686"/>
      <c r="Q144" s="686"/>
      <c r="R144" s="686"/>
      <c r="S144" s="686"/>
      <c r="T144" s="686"/>
      <c r="U144" s="686"/>
      <c r="V144" s="686"/>
      <c r="W144" s="686"/>
      <c r="X144" s="686"/>
      <c r="Y144" s="688"/>
      <c r="Z144" s="688"/>
      <c r="AA144" s="686"/>
      <c r="AB144" s="687"/>
      <c r="AC144" s="688"/>
      <c r="AD144" s="686"/>
      <c r="AE144" s="686"/>
      <c r="AF144" s="686"/>
      <c r="AG144" s="686"/>
      <c r="AH144" s="686"/>
      <c r="AI144" s="686"/>
      <c r="AJ144" s="686"/>
      <c r="AK144" s="686"/>
      <c r="AL144" s="686"/>
      <c r="AM144" s="686"/>
      <c r="AN144" s="686"/>
      <c r="AO144" s="686"/>
      <c r="AP144" s="686"/>
      <c r="AQ144" s="686"/>
      <c r="AR144" s="686"/>
      <c r="AS144" s="686"/>
      <c r="AT144" s="686"/>
      <c r="AU144" s="686"/>
      <c r="AV144" s="686"/>
      <c r="AW144" s="686"/>
      <c r="AX144" s="686"/>
    </row>
    <row r="145" spans="1:50" s="348" customFormat="1" ht="19.5" hidden="1" customHeight="1">
      <c r="A145" s="362" t="e">
        <f>#REF!</f>
        <v>#REF!</v>
      </c>
      <c r="B145" s="362"/>
      <c r="C145" s="362"/>
      <c r="D145" s="362"/>
      <c r="E145" s="362"/>
      <c r="F145" s="362"/>
      <c r="G145" s="371" t="e">
        <f>#REF!</f>
        <v>#REF!</v>
      </c>
      <c r="H145" s="975" t="e">
        <f>#REF!</f>
        <v>#REF!</v>
      </c>
      <c r="I145" s="975"/>
      <c r="J145" s="975"/>
      <c r="K145" s="975"/>
      <c r="O145" s="686"/>
      <c r="P145" s="686"/>
      <c r="Q145" s="686"/>
      <c r="R145" s="686"/>
      <c r="S145" s="686"/>
      <c r="T145" s="686"/>
      <c r="U145" s="686"/>
      <c r="V145" s="686"/>
      <c r="W145" s="686"/>
      <c r="X145" s="686"/>
      <c r="Y145" s="688"/>
      <c r="Z145" s="688"/>
      <c r="AA145" s="686"/>
      <c r="AB145" s="687"/>
      <c r="AC145" s="688"/>
      <c r="AD145" s="686"/>
      <c r="AE145" s="686"/>
      <c r="AF145" s="686"/>
      <c r="AG145" s="686"/>
      <c r="AH145" s="686"/>
      <c r="AI145" s="686"/>
      <c r="AJ145" s="686"/>
      <c r="AK145" s="686"/>
      <c r="AL145" s="686"/>
      <c r="AM145" s="686"/>
      <c r="AN145" s="686"/>
      <c r="AO145" s="686"/>
      <c r="AP145" s="686"/>
      <c r="AQ145" s="686"/>
      <c r="AR145" s="686"/>
      <c r="AS145" s="686"/>
      <c r="AT145" s="686"/>
      <c r="AU145" s="686"/>
      <c r="AV145" s="686"/>
      <c r="AW145" s="686"/>
      <c r="AX145" s="686"/>
    </row>
    <row r="146" spans="1:50" s="348" customFormat="1" ht="19.5" hidden="1" customHeight="1">
      <c r="A146" s="372"/>
      <c r="B146" s="372"/>
      <c r="C146" s="372"/>
      <c r="D146" s="372"/>
      <c r="E146" s="372"/>
      <c r="F146" s="372"/>
      <c r="G146" s="361" t="e">
        <f>#REF!</f>
        <v>#REF!</v>
      </c>
      <c r="H146" s="975" t="e">
        <f>#REF!</f>
        <v>#REF!</v>
      </c>
      <c r="I146" s="975"/>
      <c r="J146" s="975"/>
      <c r="K146" s="975"/>
      <c r="O146" s="686"/>
      <c r="P146" s="686"/>
      <c r="Q146" s="686"/>
      <c r="R146" s="686"/>
      <c r="S146" s="686"/>
      <c r="T146" s="686"/>
      <c r="U146" s="686"/>
      <c r="V146" s="686"/>
      <c r="W146" s="686"/>
      <c r="X146" s="686"/>
      <c r="Y146" s="688"/>
      <c r="Z146" s="688"/>
      <c r="AA146" s="686"/>
      <c r="AB146" s="688"/>
      <c r="AC146" s="688"/>
      <c r="AD146" s="686"/>
      <c r="AE146" s="686"/>
      <c r="AF146" s="686"/>
      <c r="AG146" s="686"/>
      <c r="AH146" s="686"/>
      <c r="AI146" s="686"/>
      <c r="AJ146" s="686"/>
      <c r="AK146" s="686"/>
      <c r="AL146" s="686"/>
      <c r="AM146" s="686"/>
      <c r="AN146" s="686"/>
      <c r="AO146" s="686"/>
      <c r="AP146" s="686"/>
      <c r="AQ146" s="686"/>
      <c r="AR146" s="686"/>
      <c r="AS146" s="686"/>
      <c r="AT146" s="686"/>
      <c r="AU146" s="686"/>
      <c r="AV146" s="686"/>
      <c r="AW146" s="686"/>
      <c r="AX146" s="686"/>
    </row>
    <row r="147" spans="1:50" s="348" customFormat="1" ht="19.5" hidden="1" customHeight="1">
      <c r="A147" s="365" t="e">
        <f>#REF!</f>
        <v>#REF!</v>
      </c>
      <c r="B147" s="365"/>
      <c r="C147" s="365"/>
      <c r="D147" s="365"/>
      <c r="E147" s="365"/>
      <c r="F147" s="365"/>
      <c r="G147" s="361" t="e">
        <f>#REF!</f>
        <v>#REF!</v>
      </c>
      <c r="H147" s="975"/>
      <c r="I147" s="975"/>
      <c r="J147" s="975"/>
      <c r="K147" s="975"/>
      <c r="O147" s="686"/>
      <c r="P147" s="686"/>
      <c r="Q147" s="686"/>
      <c r="R147" s="686"/>
      <c r="S147" s="686"/>
      <c r="T147" s="686"/>
      <c r="U147" s="686"/>
      <c r="V147" s="686"/>
      <c r="W147" s="686"/>
      <c r="X147" s="686"/>
      <c r="Y147" s="688"/>
      <c r="Z147" s="688"/>
      <c r="AA147" s="686"/>
      <c r="AB147" s="688"/>
      <c r="AC147" s="688"/>
      <c r="AD147" s="686"/>
      <c r="AE147" s="686"/>
      <c r="AF147" s="686"/>
      <c r="AG147" s="686"/>
      <c r="AH147" s="686"/>
      <c r="AI147" s="686"/>
      <c r="AJ147" s="686"/>
      <c r="AK147" s="686"/>
      <c r="AL147" s="686"/>
      <c r="AM147" s="686"/>
      <c r="AN147" s="686"/>
      <c r="AO147" s="686"/>
      <c r="AP147" s="686"/>
      <c r="AQ147" s="686"/>
      <c r="AR147" s="686"/>
      <c r="AS147" s="686"/>
      <c r="AT147" s="686"/>
      <c r="AU147" s="686"/>
      <c r="AV147" s="686"/>
      <c r="AW147" s="686"/>
      <c r="AX147" s="686"/>
    </row>
    <row r="148" spans="1:50" s="348" customFormat="1" ht="19.5" hidden="1" customHeight="1">
      <c r="A148" s="362" t="e">
        <f>#REF!</f>
        <v>#REF!</v>
      </c>
      <c r="B148" s="362"/>
      <c r="C148" s="362"/>
      <c r="D148" s="362"/>
      <c r="E148" s="362"/>
      <c r="F148" s="362"/>
      <c r="G148" s="363" t="e">
        <f>#REF!</f>
        <v>#REF!</v>
      </c>
      <c r="H148" s="975" t="e">
        <f>#REF!</f>
        <v>#REF!</v>
      </c>
      <c r="I148" s="975"/>
      <c r="J148" s="975"/>
      <c r="K148" s="975"/>
      <c r="O148" s="686"/>
      <c r="P148" s="686"/>
      <c r="Q148" s="686"/>
      <c r="R148" s="686"/>
      <c r="S148" s="686"/>
      <c r="T148" s="686"/>
      <c r="U148" s="686"/>
      <c r="V148" s="686"/>
      <c r="W148" s="686"/>
      <c r="X148" s="686"/>
      <c r="Y148" s="688"/>
      <c r="Z148" s="688"/>
      <c r="AA148" s="686"/>
      <c r="AB148" s="687"/>
      <c r="AC148" s="688"/>
      <c r="AD148" s="686"/>
      <c r="AE148" s="686"/>
      <c r="AF148" s="686"/>
      <c r="AG148" s="686"/>
      <c r="AH148" s="686"/>
      <c r="AI148" s="686"/>
      <c r="AJ148" s="686"/>
      <c r="AK148" s="686"/>
      <c r="AL148" s="686"/>
      <c r="AM148" s="686"/>
      <c r="AN148" s="686"/>
      <c r="AO148" s="686"/>
      <c r="AP148" s="686"/>
      <c r="AQ148" s="686"/>
      <c r="AR148" s="686"/>
      <c r="AS148" s="686"/>
      <c r="AT148" s="686"/>
      <c r="AU148" s="686"/>
      <c r="AV148" s="686"/>
      <c r="AW148" s="686"/>
      <c r="AX148" s="686"/>
    </row>
    <row r="149" spans="1:50" s="348" customFormat="1" ht="19.5" hidden="1" customHeight="1">
      <c r="A149" s="362" t="e">
        <f>#REF!</f>
        <v>#REF!</v>
      </c>
      <c r="B149" s="362"/>
      <c r="C149" s="362"/>
      <c r="D149" s="362"/>
      <c r="E149" s="362"/>
      <c r="F149" s="362"/>
      <c r="G149" s="363" t="e">
        <f>#REF!</f>
        <v>#REF!</v>
      </c>
      <c r="H149" s="975" t="e">
        <f>#REF!</f>
        <v>#REF!</v>
      </c>
      <c r="I149" s="975"/>
      <c r="J149" s="975"/>
      <c r="K149" s="975"/>
      <c r="O149" s="686"/>
      <c r="P149" s="686"/>
      <c r="Q149" s="686"/>
      <c r="R149" s="686"/>
      <c r="S149" s="686"/>
      <c r="T149" s="686"/>
      <c r="U149" s="686"/>
      <c r="V149" s="686"/>
      <c r="W149" s="686"/>
      <c r="X149" s="686"/>
      <c r="Y149" s="688"/>
      <c r="Z149" s="688"/>
      <c r="AA149" s="686"/>
      <c r="AB149" s="687"/>
      <c r="AC149" s="688"/>
      <c r="AD149" s="686"/>
      <c r="AE149" s="686"/>
      <c r="AF149" s="686"/>
      <c r="AG149" s="686"/>
      <c r="AH149" s="686"/>
      <c r="AI149" s="686"/>
      <c r="AJ149" s="686"/>
      <c r="AK149" s="686"/>
      <c r="AL149" s="686"/>
      <c r="AM149" s="686"/>
      <c r="AN149" s="686"/>
      <c r="AO149" s="686"/>
      <c r="AP149" s="686"/>
      <c r="AQ149" s="686"/>
      <c r="AR149" s="686"/>
      <c r="AS149" s="686"/>
      <c r="AT149" s="686"/>
      <c r="AU149" s="686"/>
      <c r="AV149" s="686"/>
      <c r="AW149" s="686"/>
      <c r="AX149" s="686"/>
    </row>
    <row r="150" spans="1:50" s="348" customFormat="1" ht="19.5" hidden="1" customHeight="1">
      <c r="A150" s="362" t="e">
        <f>#REF!</f>
        <v>#REF!</v>
      </c>
      <c r="B150" s="362"/>
      <c r="C150" s="362"/>
      <c r="D150" s="362"/>
      <c r="E150" s="362"/>
      <c r="F150" s="362"/>
      <c r="G150" s="363" t="e">
        <f>#REF!</f>
        <v>#REF!</v>
      </c>
      <c r="H150" s="975" t="e">
        <f>#REF!</f>
        <v>#REF!</v>
      </c>
      <c r="I150" s="975"/>
      <c r="J150" s="975"/>
      <c r="K150" s="975"/>
      <c r="O150" s="686"/>
      <c r="P150" s="686"/>
      <c r="Q150" s="686"/>
      <c r="R150" s="686"/>
      <c r="S150" s="686"/>
      <c r="T150" s="686"/>
      <c r="U150" s="686"/>
      <c r="V150" s="686"/>
      <c r="W150" s="686"/>
      <c r="X150" s="686"/>
      <c r="Y150" s="688"/>
      <c r="Z150" s="688"/>
      <c r="AA150" s="686"/>
      <c r="AB150" s="687"/>
      <c r="AC150" s="688"/>
      <c r="AD150" s="686"/>
      <c r="AE150" s="686"/>
      <c r="AF150" s="686"/>
      <c r="AG150" s="686"/>
      <c r="AH150" s="686"/>
      <c r="AI150" s="686"/>
      <c r="AJ150" s="686"/>
      <c r="AK150" s="686"/>
      <c r="AL150" s="686"/>
      <c r="AM150" s="686"/>
      <c r="AN150" s="686"/>
      <c r="AO150" s="686"/>
      <c r="AP150" s="686"/>
      <c r="AQ150" s="686"/>
      <c r="AR150" s="686"/>
      <c r="AS150" s="686"/>
      <c r="AT150" s="686"/>
      <c r="AU150" s="686"/>
      <c r="AV150" s="686"/>
      <c r="AW150" s="686"/>
      <c r="AX150" s="686"/>
    </row>
    <row r="151" spans="1:50" s="348" customFormat="1" ht="19.5" hidden="1" customHeight="1">
      <c r="A151" s="372"/>
      <c r="B151" s="372"/>
      <c r="C151" s="372"/>
      <c r="D151" s="372"/>
      <c r="E151" s="372"/>
      <c r="F151" s="372"/>
      <c r="G151" s="361" t="e">
        <f>#REF!</f>
        <v>#REF!</v>
      </c>
      <c r="H151" s="975" t="e">
        <f>#REF!</f>
        <v>#REF!</v>
      </c>
      <c r="I151" s="975"/>
      <c r="J151" s="975"/>
      <c r="K151" s="975"/>
      <c r="O151" s="686"/>
      <c r="P151" s="686"/>
      <c r="Q151" s="686"/>
      <c r="R151" s="686"/>
      <c r="S151" s="686"/>
      <c r="T151" s="686"/>
      <c r="U151" s="686"/>
      <c r="V151" s="686"/>
      <c r="W151" s="686"/>
      <c r="X151" s="686"/>
      <c r="Y151" s="688"/>
      <c r="Z151" s="688"/>
      <c r="AA151" s="686"/>
      <c r="AB151" s="688"/>
      <c r="AC151" s="688"/>
      <c r="AD151" s="686"/>
      <c r="AE151" s="686"/>
      <c r="AF151" s="686"/>
      <c r="AG151" s="686"/>
      <c r="AH151" s="686"/>
      <c r="AI151" s="686"/>
      <c r="AJ151" s="686"/>
      <c r="AK151" s="686"/>
      <c r="AL151" s="686"/>
      <c r="AM151" s="686"/>
      <c r="AN151" s="686"/>
      <c r="AO151" s="686"/>
      <c r="AP151" s="686"/>
      <c r="AQ151" s="686"/>
      <c r="AR151" s="686"/>
      <c r="AS151" s="686"/>
      <c r="AT151" s="686"/>
      <c r="AU151" s="686"/>
      <c r="AV151" s="686"/>
      <c r="AW151" s="686"/>
      <c r="AX151" s="686"/>
    </row>
    <row r="152" spans="1:50" s="348" customFormat="1" ht="33" hidden="1" customHeight="1">
      <c r="A152" s="365" t="e">
        <f>#REF!</f>
        <v>#REF!</v>
      </c>
      <c r="B152" s="365"/>
      <c r="C152" s="365"/>
      <c r="D152" s="365"/>
      <c r="E152" s="365"/>
      <c r="F152" s="365"/>
      <c r="G152" s="361" t="e">
        <f>#REF!</f>
        <v>#REF!</v>
      </c>
      <c r="H152" s="975"/>
      <c r="I152" s="975"/>
      <c r="J152" s="975"/>
      <c r="K152" s="975"/>
      <c r="O152" s="686"/>
      <c r="P152" s="686"/>
      <c r="Q152" s="686"/>
      <c r="R152" s="686"/>
      <c r="S152" s="686"/>
      <c r="T152" s="686"/>
      <c r="U152" s="686"/>
      <c r="V152" s="686"/>
      <c r="W152" s="686"/>
      <c r="X152" s="686"/>
      <c r="Y152" s="688"/>
      <c r="Z152" s="688"/>
      <c r="AA152" s="686"/>
      <c r="AB152" s="688"/>
      <c r="AC152" s="688"/>
      <c r="AD152" s="686"/>
      <c r="AE152" s="686"/>
      <c r="AF152" s="686"/>
      <c r="AG152" s="686"/>
      <c r="AH152" s="686"/>
      <c r="AI152" s="686"/>
      <c r="AJ152" s="686"/>
      <c r="AK152" s="686"/>
      <c r="AL152" s="686"/>
      <c r="AM152" s="686"/>
      <c r="AN152" s="686"/>
      <c r="AO152" s="686"/>
      <c r="AP152" s="686"/>
      <c r="AQ152" s="686"/>
      <c r="AR152" s="686"/>
      <c r="AS152" s="686"/>
      <c r="AT152" s="686"/>
      <c r="AU152" s="686"/>
      <c r="AV152" s="686"/>
      <c r="AW152" s="686"/>
      <c r="AX152" s="686"/>
    </row>
    <row r="153" spans="1:50" s="348" customFormat="1" ht="19.5" hidden="1" customHeight="1">
      <c r="A153" s="372" t="e">
        <f>#REF!</f>
        <v>#REF!</v>
      </c>
      <c r="B153" s="372"/>
      <c r="C153" s="372"/>
      <c r="D153" s="372"/>
      <c r="E153" s="372"/>
      <c r="F153" s="372"/>
      <c r="G153" s="363" t="e">
        <f>#REF!</f>
        <v>#REF!</v>
      </c>
      <c r="H153" s="975" t="e">
        <f>#REF!</f>
        <v>#REF!</v>
      </c>
      <c r="I153" s="975"/>
      <c r="J153" s="975"/>
      <c r="K153" s="975"/>
      <c r="O153" s="686"/>
      <c r="P153" s="686"/>
      <c r="Q153" s="686"/>
      <c r="R153" s="686"/>
      <c r="S153" s="686"/>
      <c r="T153" s="686"/>
      <c r="U153" s="686"/>
      <c r="V153" s="686"/>
      <c r="W153" s="686"/>
      <c r="X153" s="686"/>
      <c r="Y153" s="688"/>
      <c r="Z153" s="688"/>
      <c r="AA153" s="686"/>
      <c r="AB153" s="687"/>
      <c r="AC153" s="688"/>
      <c r="AD153" s="686"/>
      <c r="AE153" s="686"/>
      <c r="AF153" s="686"/>
      <c r="AG153" s="686"/>
      <c r="AH153" s="686"/>
      <c r="AI153" s="686"/>
      <c r="AJ153" s="686"/>
      <c r="AK153" s="686"/>
      <c r="AL153" s="686"/>
      <c r="AM153" s="686"/>
      <c r="AN153" s="686"/>
      <c r="AO153" s="686"/>
      <c r="AP153" s="686"/>
      <c r="AQ153" s="686"/>
      <c r="AR153" s="686"/>
      <c r="AS153" s="686"/>
      <c r="AT153" s="686"/>
      <c r="AU153" s="686"/>
      <c r="AV153" s="686"/>
      <c r="AW153" s="686"/>
      <c r="AX153" s="686"/>
    </row>
    <row r="154" spans="1:50" s="348" customFormat="1" ht="19.5" hidden="1" customHeight="1">
      <c r="A154" s="372" t="e">
        <f>#REF!</f>
        <v>#REF!</v>
      </c>
      <c r="B154" s="372"/>
      <c r="C154" s="372"/>
      <c r="D154" s="372"/>
      <c r="E154" s="372"/>
      <c r="F154" s="372"/>
      <c r="G154" s="363" t="e">
        <f>#REF!</f>
        <v>#REF!</v>
      </c>
      <c r="H154" s="975" t="e">
        <f>#REF!</f>
        <v>#REF!</v>
      </c>
      <c r="I154" s="975"/>
      <c r="J154" s="975"/>
      <c r="K154" s="975"/>
      <c r="O154" s="686"/>
      <c r="P154" s="686"/>
      <c r="Q154" s="686"/>
      <c r="R154" s="686"/>
      <c r="S154" s="686"/>
      <c r="T154" s="686"/>
      <c r="U154" s="686"/>
      <c r="V154" s="686"/>
      <c r="W154" s="686"/>
      <c r="X154" s="686"/>
      <c r="Y154" s="688"/>
      <c r="Z154" s="688"/>
      <c r="AA154" s="686"/>
      <c r="AB154" s="687"/>
      <c r="AC154" s="688"/>
      <c r="AD154" s="686"/>
      <c r="AE154" s="686"/>
      <c r="AF154" s="686"/>
      <c r="AG154" s="686"/>
      <c r="AH154" s="686"/>
      <c r="AI154" s="686"/>
      <c r="AJ154" s="686"/>
      <c r="AK154" s="686"/>
      <c r="AL154" s="686"/>
      <c r="AM154" s="686"/>
      <c r="AN154" s="686"/>
      <c r="AO154" s="686"/>
      <c r="AP154" s="686"/>
      <c r="AQ154" s="686"/>
      <c r="AR154" s="686"/>
      <c r="AS154" s="686"/>
      <c r="AT154" s="686"/>
      <c r="AU154" s="686"/>
      <c r="AV154" s="686"/>
      <c r="AW154" s="686"/>
      <c r="AX154" s="686"/>
    </row>
    <row r="155" spans="1:50" s="348" customFormat="1" ht="19.5" hidden="1" customHeight="1">
      <c r="A155" s="372" t="e">
        <f>#REF!</f>
        <v>#REF!</v>
      </c>
      <c r="B155" s="372"/>
      <c r="C155" s="372"/>
      <c r="D155" s="372"/>
      <c r="E155" s="372"/>
      <c r="F155" s="372"/>
      <c r="G155" s="363" t="e">
        <f>#REF!</f>
        <v>#REF!</v>
      </c>
      <c r="H155" s="975" t="e">
        <f>#REF!</f>
        <v>#REF!</v>
      </c>
      <c r="I155" s="975"/>
      <c r="J155" s="975"/>
      <c r="K155" s="975"/>
      <c r="O155" s="686"/>
      <c r="P155" s="686"/>
      <c r="Q155" s="686"/>
      <c r="R155" s="686"/>
      <c r="S155" s="686"/>
      <c r="T155" s="686"/>
      <c r="U155" s="686"/>
      <c r="V155" s="686"/>
      <c r="W155" s="686"/>
      <c r="X155" s="686"/>
      <c r="Y155" s="688"/>
      <c r="Z155" s="688"/>
      <c r="AA155" s="686"/>
      <c r="AB155" s="687"/>
      <c r="AC155" s="688"/>
      <c r="AD155" s="686"/>
      <c r="AE155" s="686"/>
      <c r="AF155" s="686"/>
      <c r="AG155" s="686"/>
      <c r="AH155" s="686"/>
      <c r="AI155" s="686"/>
      <c r="AJ155" s="686"/>
      <c r="AK155" s="686"/>
      <c r="AL155" s="686"/>
      <c r="AM155" s="686"/>
      <c r="AN155" s="686"/>
      <c r="AO155" s="686"/>
      <c r="AP155" s="686"/>
      <c r="AQ155" s="686"/>
      <c r="AR155" s="686"/>
      <c r="AS155" s="686"/>
      <c r="AT155" s="686"/>
      <c r="AU155" s="686"/>
      <c r="AV155" s="686"/>
      <c r="AW155" s="686"/>
      <c r="AX155" s="686"/>
    </row>
    <row r="156" spans="1:50" s="348" customFormat="1" ht="19.5" hidden="1" customHeight="1">
      <c r="A156" s="372"/>
      <c r="B156" s="372"/>
      <c r="C156" s="372"/>
      <c r="D156" s="372"/>
      <c r="E156" s="372"/>
      <c r="F156" s="372"/>
      <c r="G156" s="361" t="e">
        <f>#REF!</f>
        <v>#REF!</v>
      </c>
      <c r="H156" s="975" t="e">
        <f>#REF!</f>
        <v>#REF!</v>
      </c>
      <c r="I156" s="975"/>
      <c r="J156" s="975"/>
      <c r="K156" s="975"/>
      <c r="O156" s="686"/>
      <c r="P156" s="686"/>
      <c r="Q156" s="686"/>
      <c r="R156" s="686"/>
      <c r="S156" s="686"/>
      <c r="T156" s="686"/>
      <c r="U156" s="686"/>
      <c r="V156" s="686"/>
      <c r="W156" s="686"/>
      <c r="X156" s="686"/>
      <c r="Y156" s="688"/>
      <c r="Z156" s="688"/>
      <c r="AA156" s="686"/>
      <c r="AB156" s="688"/>
      <c r="AC156" s="688"/>
      <c r="AD156" s="686"/>
      <c r="AE156" s="686"/>
      <c r="AF156" s="686"/>
      <c r="AG156" s="686"/>
      <c r="AH156" s="686"/>
      <c r="AI156" s="686"/>
      <c r="AJ156" s="686"/>
      <c r="AK156" s="686"/>
      <c r="AL156" s="686"/>
      <c r="AM156" s="686"/>
      <c r="AN156" s="686"/>
      <c r="AO156" s="686"/>
      <c r="AP156" s="686"/>
      <c r="AQ156" s="686"/>
      <c r="AR156" s="686"/>
      <c r="AS156" s="686"/>
      <c r="AT156" s="686"/>
      <c r="AU156" s="686"/>
      <c r="AV156" s="686"/>
      <c r="AW156" s="686"/>
      <c r="AX156" s="686"/>
    </row>
    <row r="157" spans="1:50" s="348" customFormat="1" ht="19.5" hidden="1" customHeight="1">
      <c r="A157" s="365" t="e">
        <f>#REF!</f>
        <v>#REF!</v>
      </c>
      <c r="B157" s="365"/>
      <c r="C157" s="365"/>
      <c r="D157" s="365"/>
      <c r="E157" s="365"/>
      <c r="F157" s="365"/>
      <c r="G157" s="361" t="e">
        <f>#REF!</f>
        <v>#REF!</v>
      </c>
      <c r="H157" s="975"/>
      <c r="I157" s="975"/>
      <c r="J157" s="975"/>
      <c r="K157" s="975"/>
      <c r="O157" s="686"/>
      <c r="P157" s="686"/>
      <c r="Q157" s="686"/>
      <c r="R157" s="686"/>
      <c r="S157" s="686"/>
      <c r="T157" s="686"/>
      <c r="U157" s="686"/>
      <c r="V157" s="686"/>
      <c r="W157" s="686"/>
      <c r="X157" s="686"/>
      <c r="Y157" s="688"/>
      <c r="Z157" s="688"/>
      <c r="AA157" s="686"/>
      <c r="AB157" s="688"/>
      <c r="AC157" s="688"/>
      <c r="AD157" s="686"/>
      <c r="AE157" s="686"/>
      <c r="AF157" s="686"/>
      <c r="AG157" s="686"/>
      <c r="AH157" s="686"/>
      <c r="AI157" s="686"/>
      <c r="AJ157" s="686"/>
      <c r="AK157" s="686"/>
      <c r="AL157" s="686"/>
      <c r="AM157" s="686"/>
      <c r="AN157" s="686"/>
      <c r="AO157" s="686"/>
      <c r="AP157" s="686"/>
      <c r="AQ157" s="686"/>
      <c r="AR157" s="686"/>
      <c r="AS157" s="686"/>
      <c r="AT157" s="686"/>
      <c r="AU157" s="686"/>
      <c r="AV157" s="686"/>
      <c r="AW157" s="686"/>
      <c r="AX157" s="686"/>
    </row>
    <row r="158" spans="1:50" s="348" customFormat="1" ht="19.5" hidden="1" customHeight="1">
      <c r="A158" s="362" t="e">
        <f>#REF!</f>
        <v>#REF!</v>
      </c>
      <c r="B158" s="362"/>
      <c r="C158" s="362"/>
      <c r="D158" s="362"/>
      <c r="E158" s="362"/>
      <c r="F158" s="362"/>
      <c r="G158" s="363" t="e">
        <f>#REF!</f>
        <v>#REF!</v>
      </c>
      <c r="H158" s="975" t="e">
        <f>#REF!</f>
        <v>#REF!</v>
      </c>
      <c r="I158" s="975"/>
      <c r="J158" s="975"/>
      <c r="K158" s="975"/>
      <c r="O158" s="686"/>
      <c r="P158" s="686"/>
      <c r="Q158" s="686"/>
      <c r="R158" s="686"/>
      <c r="S158" s="686"/>
      <c r="T158" s="686"/>
      <c r="U158" s="686"/>
      <c r="V158" s="686"/>
      <c r="W158" s="686"/>
      <c r="X158" s="686"/>
      <c r="Y158" s="688"/>
      <c r="Z158" s="688"/>
      <c r="AA158" s="686"/>
      <c r="AB158" s="687"/>
      <c r="AC158" s="688"/>
      <c r="AD158" s="686"/>
      <c r="AE158" s="686"/>
      <c r="AF158" s="686"/>
      <c r="AG158" s="686"/>
      <c r="AH158" s="686"/>
      <c r="AI158" s="686"/>
      <c r="AJ158" s="686"/>
      <c r="AK158" s="686"/>
      <c r="AL158" s="686"/>
      <c r="AM158" s="686"/>
      <c r="AN158" s="686"/>
      <c r="AO158" s="686"/>
      <c r="AP158" s="686"/>
      <c r="AQ158" s="686"/>
      <c r="AR158" s="686"/>
      <c r="AS158" s="686"/>
      <c r="AT158" s="686"/>
      <c r="AU158" s="686"/>
      <c r="AV158" s="686"/>
      <c r="AW158" s="686"/>
      <c r="AX158" s="686"/>
    </row>
    <row r="159" spans="1:50" s="348" customFormat="1" ht="19.5" hidden="1" customHeight="1">
      <c r="A159" s="362" t="e">
        <f>#REF!</f>
        <v>#REF!</v>
      </c>
      <c r="B159" s="362"/>
      <c r="C159" s="362"/>
      <c r="D159" s="362"/>
      <c r="E159" s="362"/>
      <c r="F159" s="362"/>
      <c r="G159" s="363" t="e">
        <f>#REF!</f>
        <v>#REF!</v>
      </c>
      <c r="H159" s="975" t="e">
        <f>#REF!</f>
        <v>#REF!</v>
      </c>
      <c r="I159" s="975"/>
      <c r="J159" s="975"/>
      <c r="K159" s="975"/>
      <c r="O159" s="686"/>
      <c r="P159" s="686"/>
      <c r="Q159" s="686"/>
      <c r="R159" s="686"/>
      <c r="S159" s="686"/>
      <c r="T159" s="686"/>
      <c r="U159" s="686"/>
      <c r="V159" s="686"/>
      <c r="W159" s="686"/>
      <c r="X159" s="686"/>
      <c r="Y159" s="688"/>
      <c r="Z159" s="688"/>
      <c r="AA159" s="686"/>
      <c r="AB159" s="687"/>
      <c r="AC159" s="688"/>
      <c r="AD159" s="686"/>
      <c r="AE159" s="686"/>
      <c r="AF159" s="686"/>
      <c r="AG159" s="686"/>
      <c r="AH159" s="686"/>
      <c r="AI159" s="686"/>
      <c r="AJ159" s="686"/>
      <c r="AK159" s="686"/>
      <c r="AL159" s="686"/>
      <c r="AM159" s="686"/>
      <c r="AN159" s="686"/>
      <c r="AO159" s="686"/>
      <c r="AP159" s="686"/>
      <c r="AQ159" s="686"/>
      <c r="AR159" s="686"/>
      <c r="AS159" s="686"/>
      <c r="AT159" s="686"/>
      <c r="AU159" s="686"/>
      <c r="AV159" s="686"/>
      <c r="AW159" s="686"/>
      <c r="AX159" s="686"/>
    </row>
    <row r="160" spans="1:50" s="348" customFormat="1" ht="19.5" hidden="1" customHeight="1">
      <c r="A160" s="372"/>
      <c r="B160" s="372"/>
      <c r="C160" s="372"/>
      <c r="D160" s="372"/>
      <c r="E160" s="372"/>
      <c r="F160" s="372"/>
      <c r="G160" s="361" t="e">
        <f>#REF!</f>
        <v>#REF!</v>
      </c>
      <c r="H160" s="975" t="e">
        <f>#REF!</f>
        <v>#REF!</v>
      </c>
      <c r="I160" s="975"/>
      <c r="J160" s="975"/>
      <c r="K160" s="975"/>
      <c r="O160" s="686"/>
      <c r="P160" s="686"/>
      <c r="Q160" s="686"/>
      <c r="R160" s="686"/>
      <c r="S160" s="686"/>
      <c r="T160" s="686"/>
      <c r="U160" s="686"/>
      <c r="V160" s="686"/>
      <c r="W160" s="686"/>
      <c r="X160" s="686"/>
      <c r="Y160" s="688"/>
      <c r="Z160" s="688"/>
      <c r="AA160" s="686"/>
      <c r="AB160" s="688"/>
      <c r="AC160" s="688"/>
      <c r="AD160" s="686"/>
      <c r="AE160" s="686"/>
      <c r="AF160" s="686"/>
      <c r="AG160" s="686"/>
      <c r="AH160" s="686"/>
      <c r="AI160" s="686"/>
      <c r="AJ160" s="686"/>
      <c r="AK160" s="686"/>
      <c r="AL160" s="686"/>
      <c r="AM160" s="686"/>
      <c r="AN160" s="686"/>
      <c r="AO160" s="686"/>
      <c r="AP160" s="686"/>
      <c r="AQ160" s="686"/>
      <c r="AR160" s="686"/>
      <c r="AS160" s="686"/>
      <c r="AT160" s="686"/>
      <c r="AU160" s="686"/>
      <c r="AV160" s="686"/>
      <c r="AW160" s="686"/>
      <c r="AX160" s="686"/>
    </row>
    <row r="161" spans="1:50" s="348" customFormat="1" ht="33" hidden="1" customHeight="1">
      <c r="A161" s="365" t="e">
        <f>#REF!</f>
        <v>#REF!</v>
      </c>
      <c r="B161" s="365"/>
      <c r="C161" s="365"/>
      <c r="D161" s="365"/>
      <c r="E161" s="365"/>
      <c r="F161" s="365"/>
      <c r="G161" s="361" t="e">
        <f>#REF!</f>
        <v>#REF!</v>
      </c>
      <c r="H161" s="975"/>
      <c r="I161" s="975"/>
      <c r="J161" s="975"/>
      <c r="K161" s="975"/>
      <c r="O161" s="686"/>
      <c r="P161" s="686"/>
      <c r="Q161" s="686"/>
      <c r="R161" s="686"/>
      <c r="S161" s="686"/>
      <c r="T161" s="686"/>
      <c r="U161" s="686"/>
      <c r="V161" s="686"/>
      <c r="W161" s="686"/>
      <c r="X161" s="686"/>
      <c r="Y161" s="688"/>
      <c r="Z161" s="688"/>
      <c r="AA161" s="686"/>
      <c r="AB161" s="688"/>
      <c r="AC161" s="688"/>
      <c r="AD161" s="686"/>
      <c r="AE161" s="686"/>
      <c r="AF161" s="686"/>
      <c r="AG161" s="686"/>
      <c r="AH161" s="686"/>
      <c r="AI161" s="686"/>
      <c r="AJ161" s="686"/>
      <c r="AK161" s="686"/>
      <c r="AL161" s="686"/>
      <c r="AM161" s="686"/>
      <c r="AN161" s="686"/>
      <c r="AO161" s="686"/>
      <c r="AP161" s="686"/>
      <c r="AQ161" s="686"/>
      <c r="AR161" s="686"/>
      <c r="AS161" s="686"/>
      <c r="AT161" s="686"/>
      <c r="AU161" s="686"/>
      <c r="AV161" s="686"/>
      <c r="AW161" s="686"/>
      <c r="AX161" s="686"/>
    </row>
    <row r="162" spans="1:50" s="348" customFormat="1" ht="19.5" hidden="1" customHeight="1">
      <c r="A162" s="362" t="e">
        <f>#REF!</f>
        <v>#REF!</v>
      </c>
      <c r="B162" s="362"/>
      <c r="C162" s="362"/>
      <c r="D162" s="362"/>
      <c r="E162" s="362"/>
      <c r="F162" s="362"/>
      <c r="G162" s="363" t="e">
        <f>#REF!</f>
        <v>#REF!</v>
      </c>
      <c r="H162" s="975" t="e">
        <f>#REF!</f>
        <v>#REF!</v>
      </c>
      <c r="I162" s="975"/>
      <c r="J162" s="975"/>
      <c r="K162" s="975"/>
      <c r="O162" s="686"/>
      <c r="P162" s="686"/>
      <c r="Q162" s="686"/>
      <c r="R162" s="686"/>
      <c r="S162" s="686"/>
      <c r="T162" s="686"/>
      <c r="U162" s="686"/>
      <c r="V162" s="686"/>
      <c r="W162" s="686"/>
      <c r="X162" s="686"/>
      <c r="Y162" s="688"/>
      <c r="Z162" s="688"/>
      <c r="AA162" s="686"/>
      <c r="AB162" s="687"/>
      <c r="AC162" s="688"/>
      <c r="AD162" s="686"/>
      <c r="AE162" s="686"/>
      <c r="AF162" s="686"/>
      <c r="AG162" s="686"/>
      <c r="AH162" s="686"/>
      <c r="AI162" s="686"/>
      <c r="AJ162" s="686"/>
      <c r="AK162" s="686"/>
      <c r="AL162" s="686"/>
      <c r="AM162" s="686"/>
      <c r="AN162" s="686"/>
      <c r="AO162" s="686"/>
      <c r="AP162" s="686"/>
      <c r="AQ162" s="686"/>
      <c r="AR162" s="686"/>
      <c r="AS162" s="686"/>
      <c r="AT162" s="686"/>
      <c r="AU162" s="686"/>
      <c r="AV162" s="686"/>
      <c r="AW162" s="686"/>
      <c r="AX162" s="686"/>
    </row>
    <row r="163" spans="1:50" s="348" customFormat="1" ht="19.5" hidden="1" customHeight="1">
      <c r="A163" s="362" t="e">
        <f>#REF!</f>
        <v>#REF!</v>
      </c>
      <c r="B163" s="362"/>
      <c r="C163" s="362"/>
      <c r="D163" s="362"/>
      <c r="E163" s="362"/>
      <c r="F163" s="362"/>
      <c r="G163" s="363" t="e">
        <f>#REF!</f>
        <v>#REF!</v>
      </c>
      <c r="H163" s="975" t="e">
        <f>#REF!</f>
        <v>#REF!</v>
      </c>
      <c r="I163" s="975"/>
      <c r="J163" s="975"/>
      <c r="K163" s="975"/>
      <c r="O163" s="686"/>
      <c r="P163" s="686"/>
      <c r="Q163" s="686"/>
      <c r="R163" s="686"/>
      <c r="S163" s="686"/>
      <c r="T163" s="686"/>
      <c r="U163" s="686"/>
      <c r="V163" s="686"/>
      <c r="W163" s="686"/>
      <c r="X163" s="686"/>
      <c r="Y163" s="688"/>
      <c r="Z163" s="688"/>
      <c r="AA163" s="686"/>
      <c r="AB163" s="687"/>
      <c r="AC163" s="688"/>
      <c r="AD163" s="686"/>
      <c r="AE163" s="686"/>
      <c r="AF163" s="686"/>
      <c r="AG163" s="686"/>
      <c r="AH163" s="686"/>
      <c r="AI163" s="686"/>
      <c r="AJ163" s="686"/>
      <c r="AK163" s="686"/>
      <c r="AL163" s="686"/>
      <c r="AM163" s="686"/>
      <c r="AN163" s="686"/>
      <c r="AO163" s="686"/>
      <c r="AP163" s="686"/>
      <c r="AQ163" s="686"/>
      <c r="AR163" s="686"/>
      <c r="AS163" s="686"/>
      <c r="AT163" s="686"/>
      <c r="AU163" s="686"/>
      <c r="AV163" s="686"/>
      <c r="AW163" s="686"/>
      <c r="AX163" s="686"/>
    </row>
    <row r="164" spans="1:50" s="348" customFormat="1" ht="19.5" hidden="1" customHeight="1">
      <c r="A164" s="362" t="e">
        <f>#REF!</f>
        <v>#REF!</v>
      </c>
      <c r="B164" s="362"/>
      <c r="C164" s="362"/>
      <c r="D164" s="362"/>
      <c r="E164" s="362"/>
      <c r="F164" s="362"/>
      <c r="G164" s="363" t="e">
        <f>#REF!</f>
        <v>#REF!</v>
      </c>
      <c r="H164" s="975" t="e">
        <f>#REF!</f>
        <v>#REF!</v>
      </c>
      <c r="I164" s="975"/>
      <c r="J164" s="975"/>
      <c r="K164" s="975"/>
      <c r="O164" s="686"/>
      <c r="P164" s="686"/>
      <c r="Q164" s="686"/>
      <c r="R164" s="686"/>
      <c r="S164" s="686"/>
      <c r="T164" s="686"/>
      <c r="U164" s="686"/>
      <c r="V164" s="686"/>
      <c r="W164" s="686"/>
      <c r="X164" s="686"/>
      <c r="Y164" s="688"/>
      <c r="Z164" s="688"/>
      <c r="AA164" s="686"/>
      <c r="AB164" s="687"/>
      <c r="AC164" s="688"/>
      <c r="AD164" s="686"/>
      <c r="AE164" s="686"/>
      <c r="AF164" s="686"/>
      <c r="AG164" s="686"/>
      <c r="AH164" s="686"/>
      <c r="AI164" s="686"/>
      <c r="AJ164" s="686"/>
      <c r="AK164" s="686"/>
      <c r="AL164" s="686"/>
      <c r="AM164" s="686"/>
      <c r="AN164" s="686"/>
      <c r="AO164" s="686"/>
      <c r="AP164" s="686"/>
      <c r="AQ164" s="686"/>
      <c r="AR164" s="686"/>
      <c r="AS164" s="686"/>
      <c r="AT164" s="686"/>
      <c r="AU164" s="686"/>
      <c r="AV164" s="686"/>
      <c r="AW164" s="686"/>
      <c r="AX164" s="686"/>
    </row>
    <row r="165" spans="1:50" s="348" customFormat="1" ht="19.5" hidden="1" customHeight="1">
      <c r="A165" s="362" t="e">
        <f>#REF!</f>
        <v>#REF!</v>
      </c>
      <c r="B165" s="362"/>
      <c r="C165" s="362"/>
      <c r="D165" s="362"/>
      <c r="E165" s="362"/>
      <c r="F165" s="362"/>
      <c r="G165" s="363" t="e">
        <f>#REF!</f>
        <v>#REF!</v>
      </c>
      <c r="H165" s="975" t="e">
        <f>#REF!</f>
        <v>#REF!</v>
      </c>
      <c r="I165" s="975"/>
      <c r="J165" s="975"/>
      <c r="K165" s="975"/>
      <c r="O165" s="686"/>
      <c r="P165" s="686"/>
      <c r="Q165" s="686"/>
      <c r="R165" s="686"/>
      <c r="S165" s="686"/>
      <c r="T165" s="686"/>
      <c r="U165" s="686"/>
      <c r="V165" s="686"/>
      <c r="W165" s="686"/>
      <c r="X165" s="686"/>
      <c r="Y165" s="688"/>
      <c r="Z165" s="688"/>
      <c r="AA165" s="686"/>
      <c r="AB165" s="687"/>
      <c r="AC165" s="688"/>
      <c r="AD165" s="686"/>
      <c r="AE165" s="686"/>
      <c r="AF165" s="686"/>
      <c r="AG165" s="686"/>
      <c r="AH165" s="686"/>
      <c r="AI165" s="686"/>
      <c r="AJ165" s="686"/>
      <c r="AK165" s="686"/>
      <c r="AL165" s="686"/>
      <c r="AM165" s="686"/>
      <c r="AN165" s="686"/>
      <c r="AO165" s="686"/>
      <c r="AP165" s="686"/>
      <c r="AQ165" s="686"/>
      <c r="AR165" s="686"/>
      <c r="AS165" s="686"/>
      <c r="AT165" s="686"/>
      <c r="AU165" s="686"/>
      <c r="AV165" s="686"/>
      <c r="AW165" s="686"/>
      <c r="AX165" s="686"/>
    </row>
    <row r="166" spans="1:50" s="348" customFormat="1" ht="19.5" hidden="1" customHeight="1">
      <c r="A166" s="362" t="e">
        <f>#REF!</f>
        <v>#REF!</v>
      </c>
      <c r="B166" s="362"/>
      <c r="C166" s="362"/>
      <c r="D166" s="362"/>
      <c r="E166" s="362"/>
      <c r="F166" s="362"/>
      <c r="G166" s="363" t="e">
        <f>#REF!</f>
        <v>#REF!</v>
      </c>
      <c r="H166" s="975" t="e">
        <f>#REF!</f>
        <v>#REF!</v>
      </c>
      <c r="I166" s="975"/>
      <c r="J166" s="975"/>
      <c r="K166" s="975"/>
      <c r="O166" s="686"/>
      <c r="P166" s="686"/>
      <c r="Q166" s="686"/>
      <c r="R166" s="686"/>
      <c r="S166" s="686"/>
      <c r="T166" s="686"/>
      <c r="U166" s="686"/>
      <c r="V166" s="686"/>
      <c r="W166" s="686"/>
      <c r="X166" s="686"/>
      <c r="Y166" s="688"/>
      <c r="Z166" s="688"/>
      <c r="AA166" s="686"/>
      <c r="AB166" s="687"/>
      <c r="AC166" s="688"/>
      <c r="AD166" s="686"/>
      <c r="AE166" s="686"/>
      <c r="AF166" s="686"/>
      <c r="AG166" s="686"/>
      <c r="AH166" s="686"/>
      <c r="AI166" s="686"/>
      <c r="AJ166" s="686"/>
      <c r="AK166" s="686"/>
      <c r="AL166" s="686"/>
      <c r="AM166" s="686"/>
      <c r="AN166" s="686"/>
      <c r="AO166" s="686"/>
      <c r="AP166" s="686"/>
      <c r="AQ166" s="686"/>
      <c r="AR166" s="686"/>
      <c r="AS166" s="686"/>
      <c r="AT166" s="686"/>
      <c r="AU166" s="686"/>
      <c r="AV166" s="686"/>
      <c r="AW166" s="686"/>
      <c r="AX166" s="686"/>
    </row>
    <row r="167" spans="1:50" s="348" customFormat="1" ht="19.5" hidden="1" customHeight="1">
      <c r="A167" s="362" t="e">
        <f>#REF!</f>
        <v>#REF!</v>
      </c>
      <c r="B167" s="362"/>
      <c r="C167" s="362"/>
      <c r="D167" s="362"/>
      <c r="E167" s="362"/>
      <c r="F167" s="362"/>
      <c r="G167" s="363" t="e">
        <f>#REF!</f>
        <v>#REF!</v>
      </c>
      <c r="H167" s="975" t="e">
        <f>#REF!</f>
        <v>#REF!</v>
      </c>
      <c r="I167" s="975"/>
      <c r="J167" s="975"/>
      <c r="K167" s="975"/>
      <c r="O167" s="686"/>
      <c r="P167" s="686"/>
      <c r="Q167" s="686"/>
      <c r="R167" s="686"/>
      <c r="S167" s="686"/>
      <c r="T167" s="686"/>
      <c r="U167" s="686"/>
      <c r="V167" s="686"/>
      <c r="W167" s="686"/>
      <c r="X167" s="686"/>
      <c r="Y167" s="688"/>
      <c r="Z167" s="688"/>
      <c r="AA167" s="686"/>
      <c r="AB167" s="687"/>
      <c r="AC167" s="688"/>
      <c r="AD167" s="686"/>
      <c r="AE167" s="686"/>
      <c r="AF167" s="686"/>
      <c r="AG167" s="686"/>
      <c r="AH167" s="686"/>
      <c r="AI167" s="686"/>
      <c r="AJ167" s="686"/>
      <c r="AK167" s="686"/>
      <c r="AL167" s="686"/>
      <c r="AM167" s="686"/>
      <c r="AN167" s="686"/>
      <c r="AO167" s="686"/>
      <c r="AP167" s="686"/>
      <c r="AQ167" s="686"/>
      <c r="AR167" s="686"/>
      <c r="AS167" s="686"/>
      <c r="AT167" s="686"/>
      <c r="AU167" s="686"/>
      <c r="AV167" s="686"/>
      <c r="AW167" s="686"/>
      <c r="AX167" s="686"/>
    </row>
    <row r="168" spans="1:50" s="348" customFormat="1" ht="19.5" hidden="1" customHeight="1">
      <c r="A168" s="372"/>
      <c r="B168" s="372"/>
      <c r="C168" s="372"/>
      <c r="D168" s="372"/>
      <c r="E168" s="372"/>
      <c r="F168" s="372"/>
      <c r="G168" s="361" t="e">
        <f>#REF!</f>
        <v>#REF!</v>
      </c>
      <c r="H168" s="975" t="e">
        <f>#REF!</f>
        <v>#REF!</v>
      </c>
      <c r="I168" s="975"/>
      <c r="J168" s="975"/>
      <c r="K168" s="975"/>
      <c r="O168" s="686"/>
      <c r="P168" s="686"/>
      <c r="Q168" s="686"/>
      <c r="R168" s="686"/>
      <c r="S168" s="686"/>
      <c r="T168" s="686"/>
      <c r="U168" s="686"/>
      <c r="V168" s="686"/>
      <c r="W168" s="686"/>
      <c r="X168" s="686"/>
      <c r="Y168" s="688"/>
      <c r="Z168" s="688"/>
      <c r="AA168" s="686"/>
      <c r="AB168" s="688"/>
      <c r="AC168" s="688"/>
      <c r="AD168" s="686"/>
      <c r="AE168" s="686"/>
      <c r="AF168" s="686"/>
      <c r="AG168" s="686"/>
      <c r="AH168" s="686"/>
      <c r="AI168" s="686"/>
      <c r="AJ168" s="686"/>
      <c r="AK168" s="686"/>
      <c r="AL168" s="686"/>
      <c r="AM168" s="686"/>
      <c r="AN168" s="686"/>
      <c r="AO168" s="686"/>
      <c r="AP168" s="686"/>
      <c r="AQ168" s="686"/>
      <c r="AR168" s="686"/>
      <c r="AS168" s="686"/>
      <c r="AT168" s="686"/>
      <c r="AU168" s="686"/>
      <c r="AV168" s="686"/>
      <c r="AW168" s="686"/>
      <c r="AX168" s="686"/>
    </row>
    <row r="169" spans="1:50" s="348" customFormat="1" ht="33" hidden="1" customHeight="1">
      <c r="A169" s="365" t="e">
        <f>#REF!</f>
        <v>#REF!</v>
      </c>
      <c r="B169" s="365"/>
      <c r="C169" s="365"/>
      <c r="D169" s="365"/>
      <c r="E169" s="365"/>
      <c r="F169" s="365"/>
      <c r="G169" s="361" t="e">
        <f>#REF!</f>
        <v>#REF!</v>
      </c>
      <c r="H169" s="975"/>
      <c r="I169" s="975"/>
      <c r="J169" s="975"/>
      <c r="K169" s="975"/>
      <c r="O169" s="686"/>
      <c r="P169" s="686"/>
      <c r="Q169" s="686"/>
      <c r="R169" s="686"/>
      <c r="S169" s="686"/>
      <c r="T169" s="686"/>
      <c r="U169" s="686"/>
      <c r="V169" s="686"/>
      <c r="W169" s="686"/>
      <c r="X169" s="686"/>
      <c r="Y169" s="688"/>
      <c r="Z169" s="688"/>
      <c r="AA169" s="686"/>
      <c r="AB169" s="688"/>
      <c r="AC169" s="688"/>
      <c r="AD169" s="686"/>
      <c r="AE169" s="686"/>
      <c r="AF169" s="686"/>
      <c r="AG169" s="686"/>
      <c r="AH169" s="686"/>
      <c r="AI169" s="686"/>
      <c r="AJ169" s="686"/>
      <c r="AK169" s="686"/>
      <c r="AL169" s="686"/>
      <c r="AM169" s="686"/>
      <c r="AN169" s="686"/>
      <c r="AO169" s="686"/>
      <c r="AP169" s="686"/>
      <c r="AQ169" s="686"/>
      <c r="AR169" s="686"/>
      <c r="AS169" s="686"/>
      <c r="AT169" s="686"/>
      <c r="AU169" s="686"/>
      <c r="AV169" s="686"/>
      <c r="AW169" s="686"/>
      <c r="AX169" s="686"/>
    </row>
    <row r="170" spans="1:50" s="348" customFormat="1" ht="33" hidden="1" customHeight="1">
      <c r="A170" s="362" t="e">
        <f>#REF!</f>
        <v>#REF!</v>
      </c>
      <c r="B170" s="362"/>
      <c r="C170" s="362"/>
      <c r="D170" s="362"/>
      <c r="E170" s="362"/>
      <c r="F170" s="362"/>
      <c r="G170" s="363" t="e">
        <f>#REF!</f>
        <v>#REF!</v>
      </c>
      <c r="H170" s="975" t="e">
        <f>#REF!</f>
        <v>#REF!</v>
      </c>
      <c r="I170" s="975"/>
      <c r="J170" s="975"/>
      <c r="K170" s="975"/>
      <c r="O170" s="686"/>
      <c r="P170" s="686"/>
      <c r="Q170" s="686"/>
      <c r="R170" s="686"/>
      <c r="S170" s="686"/>
      <c r="T170" s="686"/>
      <c r="U170" s="686"/>
      <c r="V170" s="686"/>
      <c r="W170" s="686"/>
      <c r="X170" s="686"/>
      <c r="Y170" s="688"/>
      <c r="Z170" s="688"/>
      <c r="AA170" s="686"/>
      <c r="AB170" s="687"/>
      <c r="AC170" s="688"/>
      <c r="AD170" s="686"/>
      <c r="AE170" s="686"/>
      <c r="AF170" s="686"/>
      <c r="AG170" s="686"/>
      <c r="AH170" s="686"/>
      <c r="AI170" s="686"/>
      <c r="AJ170" s="686"/>
      <c r="AK170" s="686"/>
      <c r="AL170" s="686"/>
      <c r="AM170" s="686"/>
      <c r="AN170" s="686"/>
      <c r="AO170" s="686"/>
      <c r="AP170" s="686"/>
      <c r="AQ170" s="686"/>
      <c r="AR170" s="686"/>
      <c r="AS170" s="686"/>
      <c r="AT170" s="686"/>
      <c r="AU170" s="686"/>
      <c r="AV170" s="686"/>
      <c r="AW170" s="686"/>
      <c r="AX170" s="686"/>
    </row>
    <row r="171" spans="1:50" s="348" customFormat="1" ht="19.5" hidden="1" customHeight="1">
      <c r="A171" s="362" t="e">
        <f>#REF!</f>
        <v>#REF!</v>
      </c>
      <c r="B171" s="362"/>
      <c r="C171" s="362"/>
      <c r="D171" s="362"/>
      <c r="E171" s="362"/>
      <c r="F171" s="362"/>
      <c r="G171" s="363" t="e">
        <f>#REF!</f>
        <v>#REF!</v>
      </c>
      <c r="H171" s="975" t="e">
        <f>#REF!</f>
        <v>#REF!</v>
      </c>
      <c r="I171" s="975"/>
      <c r="J171" s="975"/>
      <c r="K171" s="975"/>
      <c r="O171" s="686"/>
      <c r="P171" s="686"/>
      <c r="Q171" s="686"/>
      <c r="R171" s="686"/>
      <c r="S171" s="686"/>
      <c r="T171" s="686"/>
      <c r="U171" s="686"/>
      <c r="V171" s="686"/>
      <c r="W171" s="686"/>
      <c r="X171" s="686"/>
      <c r="Y171" s="688"/>
      <c r="Z171" s="688"/>
      <c r="AA171" s="686"/>
      <c r="AB171" s="687"/>
      <c r="AC171" s="688"/>
      <c r="AD171" s="686"/>
      <c r="AE171" s="686"/>
      <c r="AF171" s="686"/>
      <c r="AG171" s="686"/>
      <c r="AH171" s="686"/>
      <c r="AI171" s="686"/>
      <c r="AJ171" s="686"/>
      <c r="AK171" s="686"/>
      <c r="AL171" s="686"/>
      <c r="AM171" s="686"/>
      <c r="AN171" s="686"/>
      <c r="AO171" s="686"/>
      <c r="AP171" s="686"/>
      <c r="AQ171" s="686"/>
      <c r="AR171" s="686"/>
      <c r="AS171" s="686"/>
      <c r="AT171" s="686"/>
      <c r="AU171" s="686"/>
      <c r="AV171" s="686"/>
      <c r="AW171" s="686"/>
      <c r="AX171" s="686"/>
    </row>
    <row r="172" spans="1:50" s="348" customFormat="1" ht="19.5" hidden="1" customHeight="1">
      <c r="A172" s="362" t="e">
        <f>#REF!</f>
        <v>#REF!</v>
      </c>
      <c r="B172" s="362"/>
      <c r="C172" s="362"/>
      <c r="D172" s="362"/>
      <c r="E172" s="362"/>
      <c r="F172" s="362"/>
      <c r="G172" s="363" t="e">
        <f>#REF!</f>
        <v>#REF!</v>
      </c>
      <c r="H172" s="975" t="e">
        <f>#REF!</f>
        <v>#REF!</v>
      </c>
      <c r="I172" s="975"/>
      <c r="J172" s="975"/>
      <c r="K172" s="975"/>
      <c r="O172" s="686"/>
      <c r="P172" s="686"/>
      <c r="Q172" s="686"/>
      <c r="R172" s="686"/>
      <c r="S172" s="686"/>
      <c r="T172" s="686"/>
      <c r="U172" s="686"/>
      <c r="V172" s="686"/>
      <c r="W172" s="686"/>
      <c r="X172" s="686"/>
      <c r="Y172" s="688"/>
      <c r="Z172" s="688"/>
      <c r="AA172" s="686"/>
      <c r="AB172" s="687"/>
      <c r="AC172" s="688"/>
      <c r="AD172" s="686"/>
      <c r="AE172" s="686"/>
      <c r="AF172" s="686"/>
      <c r="AG172" s="686"/>
      <c r="AH172" s="686"/>
      <c r="AI172" s="686"/>
      <c r="AJ172" s="686"/>
      <c r="AK172" s="686"/>
      <c r="AL172" s="686"/>
      <c r="AM172" s="686"/>
      <c r="AN172" s="686"/>
      <c r="AO172" s="686"/>
      <c r="AP172" s="686"/>
      <c r="AQ172" s="686"/>
      <c r="AR172" s="686"/>
      <c r="AS172" s="686"/>
      <c r="AT172" s="686"/>
      <c r="AU172" s="686"/>
      <c r="AV172" s="686"/>
      <c r="AW172" s="686"/>
      <c r="AX172" s="686"/>
    </row>
    <row r="173" spans="1:50" s="348" customFormat="1" ht="19.5" hidden="1" customHeight="1">
      <c r="A173" s="372" t="e">
        <f>#REF!</f>
        <v>#REF!</v>
      </c>
      <c r="B173" s="372"/>
      <c r="C173" s="372"/>
      <c r="D173" s="372"/>
      <c r="E173" s="372"/>
      <c r="F173" s="372"/>
      <c r="G173" s="361" t="e">
        <f>#REF!</f>
        <v>#REF!</v>
      </c>
      <c r="H173" s="975" t="e">
        <f>#REF!</f>
        <v>#REF!</v>
      </c>
      <c r="I173" s="975"/>
      <c r="J173" s="975"/>
      <c r="K173" s="975"/>
      <c r="O173" s="686"/>
      <c r="P173" s="686"/>
      <c r="Q173" s="686"/>
      <c r="R173" s="686"/>
      <c r="S173" s="686"/>
      <c r="T173" s="686"/>
      <c r="U173" s="686"/>
      <c r="V173" s="686"/>
      <c r="W173" s="686"/>
      <c r="X173" s="686"/>
      <c r="Y173" s="688"/>
      <c r="Z173" s="688"/>
      <c r="AA173" s="686"/>
      <c r="AB173" s="688"/>
      <c r="AC173" s="688"/>
      <c r="AD173" s="686"/>
      <c r="AE173" s="686"/>
      <c r="AF173" s="686"/>
      <c r="AG173" s="686"/>
      <c r="AH173" s="686"/>
      <c r="AI173" s="686"/>
      <c r="AJ173" s="686"/>
      <c r="AK173" s="686"/>
      <c r="AL173" s="686"/>
      <c r="AM173" s="686"/>
      <c r="AN173" s="686"/>
      <c r="AO173" s="686"/>
      <c r="AP173" s="686"/>
      <c r="AQ173" s="686"/>
      <c r="AR173" s="686"/>
      <c r="AS173" s="686"/>
      <c r="AT173" s="686"/>
      <c r="AU173" s="686"/>
      <c r="AV173" s="686"/>
      <c r="AW173" s="686"/>
      <c r="AX173" s="686"/>
    </row>
    <row r="174" spans="1:50" s="348" customFormat="1" ht="33" hidden="1" customHeight="1">
      <c r="A174" s="365" t="e">
        <f>#REF!</f>
        <v>#REF!</v>
      </c>
      <c r="B174" s="365"/>
      <c r="C174" s="365"/>
      <c r="D174" s="365"/>
      <c r="E174" s="365"/>
      <c r="F174" s="365"/>
      <c r="G174" s="361" t="e">
        <f>#REF!</f>
        <v>#REF!</v>
      </c>
      <c r="H174" s="975"/>
      <c r="I174" s="975"/>
      <c r="J174" s="975"/>
      <c r="K174" s="975"/>
      <c r="O174" s="686"/>
      <c r="P174" s="686"/>
      <c r="Q174" s="686"/>
      <c r="R174" s="686"/>
      <c r="S174" s="686"/>
      <c r="T174" s="686"/>
      <c r="U174" s="686"/>
      <c r="V174" s="686"/>
      <c r="W174" s="686"/>
      <c r="X174" s="686"/>
      <c r="Y174" s="688"/>
      <c r="Z174" s="688"/>
      <c r="AA174" s="686"/>
      <c r="AB174" s="688"/>
      <c r="AC174" s="688"/>
      <c r="AD174" s="686"/>
      <c r="AE174" s="686"/>
      <c r="AF174" s="686"/>
      <c r="AG174" s="686"/>
      <c r="AH174" s="686"/>
      <c r="AI174" s="686"/>
      <c r="AJ174" s="686"/>
      <c r="AK174" s="686"/>
      <c r="AL174" s="686"/>
      <c r="AM174" s="686"/>
      <c r="AN174" s="686"/>
      <c r="AO174" s="686"/>
      <c r="AP174" s="686"/>
      <c r="AQ174" s="686"/>
      <c r="AR174" s="686"/>
      <c r="AS174" s="686"/>
      <c r="AT174" s="686"/>
      <c r="AU174" s="686"/>
      <c r="AV174" s="686"/>
      <c r="AW174" s="686"/>
      <c r="AX174" s="686"/>
    </row>
    <row r="175" spans="1:50" s="348" customFormat="1" ht="19.5" hidden="1" customHeight="1">
      <c r="A175" s="362" t="e">
        <f>#REF!</f>
        <v>#REF!</v>
      </c>
      <c r="B175" s="362"/>
      <c r="C175" s="362"/>
      <c r="D175" s="362"/>
      <c r="E175" s="362"/>
      <c r="F175" s="362"/>
      <c r="G175" s="363" t="e">
        <f>#REF!</f>
        <v>#REF!</v>
      </c>
      <c r="H175" s="975" t="e">
        <f>#REF!</f>
        <v>#REF!</v>
      </c>
      <c r="I175" s="975"/>
      <c r="J175" s="975"/>
      <c r="K175" s="975"/>
      <c r="O175" s="686"/>
      <c r="P175" s="686"/>
      <c r="Q175" s="686"/>
      <c r="R175" s="686"/>
      <c r="S175" s="686"/>
      <c r="T175" s="686"/>
      <c r="U175" s="686"/>
      <c r="V175" s="686"/>
      <c r="W175" s="686"/>
      <c r="X175" s="686"/>
      <c r="Y175" s="688"/>
      <c r="Z175" s="688"/>
      <c r="AA175" s="686"/>
      <c r="AB175" s="687"/>
      <c r="AC175" s="688"/>
      <c r="AD175" s="686"/>
      <c r="AE175" s="686"/>
      <c r="AF175" s="686"/>
      <c r="AG175" s="686"/>
      <c r="AH175" s="686"/>
      <c r="AI175" s="686"/>
      <c r="AJ175" s="686"/>
      <c r="AK175" s="686"/>
      <c r="AL175" s="686"/>
      <c r="AM175" s="686"/>
      <c r="AN175" s="686"/>
      <c r="AO175" s="686"/>
      <c r="AP175" s="686"/>
      <c r="AQ175" s="686"/>
      <c r="AR175" s="686"/>
      <c r="AS175" s="686"/>
      <c r="AT175" s="686"/>
      <c r="AU175" s="686"/>
      <c r="AV175" s="686"/>
      <c r="AW175" s="686"/>
      <c r="AX175" s="686"/>
    </row>
    <row r="176" spans="1:50" s="348" customFormat="1" ht="19.5" hidden="1" customHeight="1">
      <c r="A176" s="362" t="e">
        <f>#REF!</f>
        <v>#REF!</v>
      </c>
      <c r="B176" s="362"/>
      <c r="C176" s="362"/>
      <c r="D176" s="362"/>
      <c r="E176" s="362"/>
      <c r="F176" s="362"/>
      <c r="G176" s="363" t="e">
        <f>#REF!</f>
        <v>#REF!</v>
      </c>
      <c r="H176" s="975" t="e">
        <f>#REF!</f>
        <v>#REF!</v>
      </c>
      <c r="I176" s="975"/>
      <c r="J176" s="975"/>
      <c r="K176" s="975"/>
      <c r="O176" s="686"/>
      <c r="P176" s="686"/>
      <c r="Q176" s="686"/>
      <c r="R176" s="686"/>
      <c r="S176" s="686"/>
      <c r="T176" s="686"/>
      <c r="U176" s="686"/>
      <c r="V176" s="686"/>
      <c r="W176" s="686"/>
      <c r="X176" s="686"/>
      <c r="Y176" s="688"/>
      <c r="Z176" s="688"/>
      <c r="AA176" s="686"/>
      <c r="AB176" s="687"/>
      <c r="AC176" s="688"/>
      <c r="AD176" s="686"/>
      <c r="AE176" s="686"/>
      <c r="AF176" s="686"/>
      <c r="AG176" s="686"/>
      <c r="AH176" s="686"/>
      <c r="AI176" s="686"/>
      <c r="AJ176" s="686"/>
      <c r="AK176" s="686"/>
      <c r="AL176" s="686"/>
      <c r="AM176" s="686"/>
      <c r="AN176" s="686"/>
      <c r="AO176" s="686"/>
      <c r="AP176" s="686"/>
      <c r="AQ176" s="686"/>
      <c r="AR176" s="686"/>
      <c r="AS176" s="686"/>
      <c r="AT176" s="686"/>
      <c r="AU176" s="686"/>
      <c r="AV176" s="686"/>
      <c r="AW176" s="686"/>
      <c r="AX176" s="686"/>
    </row>
    <row r="177" spans="1:50" s="348" customFormat="1" ht="32.25" hidden="1" customHeight="1">
      <c r="A177" s="362" t="e">
        <f>#REF!</f>
        <v>#REF!</v>
      </c>
      <c r="B177" s="362"/>
      <c r="C177" s="362"/>
      <c r="D177" s="362"/>
      <c r="E177" s="362"/>
      <c r="F177" s="362"/>
      <c r="G177" s="363" t="e">
        <f>#REF!</f>
        <v>#REF!</v>
      </c>
      <c r="H177" s="975" t="e">
        <f>#REF!</f>
        <v>#REF!</v>
      </c>
      <c r="I177" s="975"/>
      <c r="J177" s="975"/>
      <c r="K177" s="975"/>
      <c r="O177" s="686"/>
      <c r="P177" s="686"/>
      <c r="Q177" s="686"/>
      <c r="R177" s="686"/>
      <c r="S177" s="686"/>
      <c r="T177" s="686"/>
      <c r="U177" s="686"/>
      <c r="V177" s="686"/>
      <c r="W177" s="686"/>
      <c r="X177" s="686"/>
      <c r="Y177" s="688"/>
      <c r="Z177" s="688"/>
      <c r="AA177" s="686"/>
      <c r="AB177" s="687"/>
      <c r="AC177" s="688"/>
      <c r="AD177" s="686"/>
      <c r="AE177" s="686"/>
      <c r="AF177" s="686"/>
      <c r="AG177" s="686"/>
      <c r="AH177" s="686"/>
      <c r="AI177" s="686"/>
      <c r="AJ177" s="686"/>
      <c r="AK177" s="686"/>
      <c r="AL177" s="686"/>
      <c r="AM177" s="686"/>
      <c r="AN177" s="686"/>
      <c r="AO177" s="686"/>
      <c r="AP177" s="686"/>
      <c r="AQ177" s="686"/>
      <c r="AR177" s="686"/>
      <c r="AS177" s="686"/>
      <c r="AT177" s="686"/>
      <c r="AU177" s="686"/>
      <c r="AV177" s="686"/>
      <c r="AW177" s="686"/>
      <c r="AX177" s="686"/>
    </row>
    <row r="178" spans="1:50" s="348" customFormat="1" ht="19.5" hidden="1" customHeight="1">
      <c r="A178" s="362" t="e">
        <f>#REF!</f>
        <v>#REF!</v>
      </c>
      <c r="B178" s="362"/>
      <c r="C178" s="362"/>
      <c r="D178" s="362"/>
      <c r="E178" s="362"/>
      <c r="F178" s="362"/>
      <c r="G178" s="363" t="e">
        <f>#REF!</f>
        <v>#REF!</v>
      </c>
      <c r="H178" s="975" t="e">
        <f>#REF!</f>
        <v>#REF!</v>
      </c>
      <c r="I178" s="975"/>
      <c r="J178" s="975"/>
      <c r="K178" s="975"/>
      <c r="O178" s="686"/>
      <c r="P178" s="686"/>
      <c r="Q178" s="686"/>
      <c r="R178" s="686"/>
      <c r="S178" s="686"/>
      <c r="T178" s="686"/>
      <c r="U178" s="686"/>
      <c r="V178" s="686"/>
      <c r="W178" s="686"/>
      <c r="X178" s="686"/>
      <c r="Y178" s="688"/>
      <c r="Z178" s="688"/>
      <c r="AA178" s="686"/>
      <c r="AB178" s="687"/>
      <c r="AC178" s="688"/>
      <c r="AD178" s="686"/>
      <c r="AE178" s="686"/>
      <c r="AF178" s="686"/>
      <c r="AG178" s="686"/>
      <c r="AH178" s="686"/>
      <c r="AI178" s="686"/>
      <c r="AJ178" s="686"/>
      <c r="AK178" s="686"/>
      <c r="AL178" s="686"/>
      <c r="AM178" s="686"/>
      <c r="AN178" s="686"/>
      <c r="AO178" s="686"/>
      <c r="AP178" s="686"/>
      <c r="AQ178" s="686"/>
      <c r="AR178" s="686"/>
      <c r="AS178" s="686"/>
      <c r="AT178" s="686"/>
      <c r="AU178" s="686"/>
      <c r="AV178" s="686"/>
      <c r="AW178" s="686"/>
      <c r="AX178" s="686"/>
    </row>
    <row r="179" spans="1:50" s="348" customFormat="1" ht="19.5" hidden="1" customHeight="1">
      <c r="A179" s="364"/>
      <c r="B179" s="364"/>
      <c r="C179" s="364"/>
      <c r="D179" s="364"/>
      <c r="E179" s="364"/>
      <c r="F179" s="364"/>
      <c r="G179" s="361" t="e">
        <f>#REF!</f>
        <v>#REF!</v>
      </c>
      <c r="H179" s="975" t="e">
        <f>#REF!</f>
        <v>#REF!</v>
      </c>
      <c r="I179" s="975"/>
      <c r="J179" s="975"/>
      <c r="K179" s="975"/>
      <c r="O179" s="686"/>
      <c r="P179" s="686"/>
      <c r="Q179" s="686"/>
      <c r="R179" s="686"/>
      <c r="S179" s="686"/>
      <c r="T179" s="686"/>
      <c r="U179" s="686"/>
      <c r="V179" s="686"/>
      <c r="W179" s="686"/>
      <c r="X179" s="686"/>
      <c r="Y179" s="688"/>
      <c r="Z179" s="688"/>
      <c r="AA179" s="686"/>
      <c r="AB179" s="688"/>
      <c r="AC179" s="688"/>
      <c r="AD179" s="686"/>
      <c r="AE179" s="686"/>
      <c r="AF179" s="686"/>
      <c r="AG179" s="686"/>
      <c r="AH179" s="686"/>
      <c r="AI179" s="686"/>
      <c r="AJ179" s="686"/>
      <c r="AK179" s="686"/>
      <c r="AL179" s="686"/>
      <c r="AM179" s="686"/>
      <c r="AN179" s="686"/>
      <c r="AO179" s="686"/>
      <c r="AP179" s="686"/>
      <c r="AQ179" s="686"/>
      <c r="AR179" s="686"/>
      <c r="AS179" s="686"/>
      <c r="AT179" s="686"/>
      <c r="AU179" s="686"/>
      <c r="AV179" s="686"/>
      <c r="AW179" s="686"/>
      <c r="AX179" s="686"/>
    </row>
    <row r="180" spans="1:50" s="348" customFormat="1" hidden="1">
      <c r="A180" s="367"/>
      <c r="B180" s="367"/>
      <c r="C180" s="367"/>
      <c r="D180" s="367"/>
      <c r="E180" s="367"/>
      <c r="F180" s="367"/>
      <c r="G180" s="361" t="e">
        <f>#REF!</f>
        <v>#REF!</v>
      </c>
      <c r="H180" s="975" t="e">
        <f>#REF!</f>
        <v>#REF!</v>
      </c>
      <c r="I180" s="975"/>
      <c r="J180" s="975"/>
      <c r="K180" s="975"/>
      <c r="O180" s="686"/>
      <c r="P180" s="686"/>
      <c r="Q180" s="686"/>
      <c r="R180" s="686"/>
      <c r="S180" s="686"/>
      <c r="T180" s="686"/>
      <c r="U180" s="686"/>
      <c r="V180" s="686"/>
      <c r="W180" s="686"/>
      <c r="X180" s="686"/>
      <c r="Y180" s="688"/>
      <c r="Z180" s="688"/>
      <c r="AA180" s="686"/>
      <c r="AB180" s="688"/>
      <c r="AC180" s="688"/>
      <c r="AD180" s="686"/>
      <c r="AE180" s="686"/>
      <c r="AF180" s="686"/>
      <c r="AG180" s="686"/>
      <c r="AH180" s="686"/>
      <c r="AI180" s="686"/>
      <c r="AJ180" s="686"/>
      <c r="AK180" s="686"/>
      <c r="AL180" s="686"/>
      <c r="AM180" s="686"/>
      <c r="AN180" s="686"/>
      <c r="AO180" s="686"/>
      <c r="AP180" s="686"/>
      <c r="AQ180" s="686"/>
      <c r="AR180" s="686"/>
      <c r="AS180" s="686"/>
      <c r="AT180" s="686"/>
      <c r="AU180" s="686"/>
      <c r="AV180" s="686"/>
      <c r="AW180" s="686"/>
      <c r="AX180" s="686"/>
    </row>
    <row r="181" spans="1:50" s="348" customFormat="1" ht="19.5" hidden="1" customHeight="1">
      <c r="A181" s="369"/>
      <c r="B181" s="369"/>
      <c r="C181" s="369"/>
      <c r="D181" s="369"/>
      <c r="E181" s="369"/>
      <c r="F181" s="369"/>
      <c r="G181" s="361" t="e">
        <f>#REF!</f>
        <v>#REF!</v>
      </c>
      <c r="H181" s="975" t="e">
        <f>#REF!</f>
        <v>#REF!</v>
      </c>
      <c r="I181" s="975"/>
      <c r="J181" s="975"/>
      <c r="K181" s="975"/>
      <c r="O181" s="686"/>
      <c r="P181" s="686"/>
      <c r="Q181" s="686"/>
      <c r="R181" s="686"/>
      <c r="S181" s="686"/>
      <c r="T181" s="686"/>
      <c r="U181" s="686"/>
      <c r="V181" s="686"/>
      <c r="W181" s="686"/>
      <c r="X181" s="686"/>
      <c r="Y181" s="688"/>
      <c r="Z181" s="688"/>
      <c r="AA181" s="686"/>
      <c r="AB181" s="688"/>
      <c r="AC181" s="688"/>
      <c r="AD181" s="686"/>
      <c r="AE181" s="686"/>
      <c r="AF181" s="686"/>
      <c r="AG181" s="686"/>
      <c r="AH181" s="686"/>
      <c r="AI181" s="686"/>
      <c r="AJ181" s="686"/>
      <c r="AK181" s="686"/>
      <c r="AL181" s="686"/>
      <c r="AM181" s="686"/>
      <c r="AN181" s="686"/>
      <c r="AO181" s="686"/>
      <c r="AP181" s="686"/>
      <c r="AQ181" s="686"/>
      <c r="AR181" s="686"/>
      <c r="AS181" s="686"/>
      <c r="AT181" s="686"/>
      <c r="AU181" s="686"/>
      <c r="AV181" s="686"/>
      <c r="AW181" s="686"/>
      <c r="AX181" s="686"/>
    </row>
    <row r="182" spans="1:50" s="338" customFormat="1">
      <c r="A182" s="373"/>
      <c r="B182" s="373"/>
      <c r="C182" s="373"/>
      <c r="D182" s="373"/>
      <c r="E182" s="373"/>
      <c r="F182" s="373"/>
      <c r="G182" s="374"/>
      <c r="H182" s="979"/>
      <c r="I182" s="979"/>
      <c r="J182" s="979"/>
      <c r="K182" s="979"/>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row>
    <row r="183" spans="1:50" s="338" customFormat="1">
      <c r="A183" s="344"/>
      <c r="B183" s="344"/>
      <c r="C183" s="344"/>
      <c r="D183" s="344"/>
      <c r="E183" s="344"/>
      <c r="F183" s="344"/>
      <c r="G183" s="501"/>
      <c r="H183" s="345"/>
      <c r="I183" s="345"/>
      <c r="J183" s="345"/>
      <c r="K183" s="345"/>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row>
    <row r="184" spans="1:50" s="338" customFormat="1">
      <c r="A184" s="344"/>
      <c r="B184" s="344"/>
      <c r="C184" s="344"/>
      <c r="D184" s="344"/>
      <c r="E184" s="344"/>
      <c r="F184" s="344"/>
      <c r="G184" s="501"/>
      <c r="H184" s="345"/>
      <c r="I184" s="345"/>
      <c r="J184" s="345"/>
      <c r="K184" s="345"/>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row>
  </sheetData>
  <sheetProtection password="CC67" sheet="1" objects="1" scenarios="1" selectLockedCells="1"/>
  <customSheetViews>
    <customSheetView guid="{45F3AF0C-46B9-4B87-BFCB-FE4EE3F9A2E7}" scale="85" showPageBreaks="1" fitToPage="1" printArea="1" hiddenRows="1" hiddenColumns="1" view="pageBreakPreview">
      <selection activeCell="J34" sqref="J34"/>
      <pageMargins left="0.41" right="0.17" top="0.75" bottom="0.75" header="0.3" footer="0.3"/>
      <pageSetup scale="63" fitToHeight="0" orientation="landscape" r:id="rId1"/>
    </customSheetView>
    <customSheetView guid="{22CC5C8B-E1A0-44D5-9004-AA64A7EE9D42}" scale="85" showPageBreaks="1" fitToPage="1" printArea="1" hiddenRows="1" hiddenColumns="1" view="pageBreakPreview">
      <selection activeCell="J34" sqref="J34"/>
      <pageMargins left="0.41" right="0.17" top="0.75" bottom="0.75" header="0.3" footer="0.3"/>
      <pageSetup scale="63" fitToHeight="0" orientation="landscape" r:id="rId2"/>
    </customSheetView>
    <customSheetView guid="{A4C17E8F-58CD-4EED-9A5E-AA156D6F7BD9}" scale="85" showPageBreaks="1" fitToPage="1" printArea="1" hiddenRows="1" hiddenColumns="1" view="pageBreakPreview" topLeftCell="A16">
      <selection activeCell="J34" sqref="J34"/>
      <pageMargins left="0.41" right="0.17" top="0.75" bottom="0.75" header="0.3" footer="0.3"/>
      <pageSetup scale="63" fitToHeight="0" orientation="landscape" r:id="rId3"/>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5"/>
    </customSheetView>
  </customSheetViews>
  <mergeCells count="145">
    <mergeCell ref="H177:K177"/>
    <mergeCell ref="H178:K178"/>
    <mergeCell ref="H179:K179"/>
    <mergeCell ref="H180:K180"/>
    <mergeCell ref="H181:K181"/>
    <mergeCell ref="H182:K182"/>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3:K83"/>
    <mergeCell ref="Y83:Z83"/>
    <mergeCell ref="AB83:AC83"/>
    <mergeCell ref="H84:K84"/>
    <mergeCell ref="H85:K85"/>
    <mergeCell ref="H86:K86"/>
    <mergeCell ref="H81:K81"/>
    <mergeCell ref="Y81:Z81"/>
    <mergeCell ref="AB81:AC81"/>
    <mergeCell ref="H82:K82"/>
    <mergeCell ref="Y82:Z82"/>
    <mergeCell ref="AB82:AC82"/>
    <mergeCell ref="Y77:Z77"/>
    <mergeCell ref="AB77:AC77"/>
    <mergeCell ref="H78:K78"/>
    <mergeCell ref="H79:K79"/>
    <mergeCell ref="H80:K80"/>
    <mergeCell ref="H75:K75"/>
    <mergeCell ref="Y75:Z75"/>
    <mergeCell ref="AB75:AC75"/>
    <mergeCell ref="H76:K76"/>
    <mergeCell ref="Y76:Z76"/>
    <mergeCell ref="AB76:AC76"/>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A4:N4"/>
    <mergeCell ref="A3:N3"/>
    <mergeCell ref="Y14:Z14"/>
    <mergeCell ref="AB14:AC14"/>
    <mergeCell ref="A7:H7"/>
    <mergeCell ref="C8:D8"/>
    <mergeCell ref="C9:D9"/>
    <mergeCell ref="C10:D10"/>
    <mergeCell ref="A66:K66"/>
    <mergeCell ref="D29:H29"/>
    <mergeCell ref="C30:N30"/>
    <mergeCell ref="F22:H23"/>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7" zoomScale="85" zoomScaleNormal="70" zoomScaleSheetLayoutView="85" workbookViewId="0">
      <selection activeCell="G15" sqref="G15"/>
    </sheetView>
  </sheetViews>
  <sheetFormatPr defaultRowHeight="16.5"/>
  <cols>
    <col min="1" max="2" width="7.5703125" style="229" customWidth="1"/>
    <col min="3" max="3" width="24.7109375" style="229" customWidth="1"/>
    <col min="4" max="4" width="15.28515625" style="229" customWidth="1"/>
    <col min="5" max="5" width="27" style="229" customWidth="1"/>
    <col min="6" max="6" width="13.5703125" style="229" customWidth="1"/>
    <col min="7" max="7" width="22.85546875" style="229" customWidth="1"/>
    <col min="8" max="8" width="16.28515625" style="211" hidden="1" customWidth="1"/>
    <col min="9" max="9" width="17.85546875" style="619" hidden="1" customWidth="1"/>
    <col min="10" max="10" width="18.5703125" style="619" hidden="1" customWidth="1"/>
    <col min="11" max="13" width="16.28515625" style="218" hidden="1" customWidth="1"/>
    <col min="14" max="17" width="20.140625" style="218" hidden="1" customWidth="1"/>
    <col min="18" max="18" width="18.42578125" style="219" hidden="1" customWidth="1"/>
    <col min="19" max="19" width="14.5703125" style="219" hidden="1" customWidth="1"/>
    <col min="20" max="20" width="18.42578125" style="219" hidden="1" customWidth="1"/>
    <col min="21" max="21" width="17.7109375" style="220" hidden="1" customWidth="1"/>
    <col min="22" max="22" width="9.140625" style="220" hidden="1" customWidth="1"/>
    <col min="23" max="23" width="9.140625" style="220" customWidth="1"/>
    <col min="24" max="25" width="9.140625" style="221" customWidth="1"/>
    <col min="26" max="38" width="9.140625" style="222" customWidth="1"/>
    <col min="39" max="49" width="8.85546875" style="222" customWidth="1"/>
    <col min="50" max="256" width="9.140625" style="222"/>
    <col min="257" max="258" width="7.5703125" style="222" customWidth="1"/>
    <col min="259" max="259" width="24.7109375" style="222" customWidth="1"/>
    <col min="260" max="260" width="15.28515625" style="222" customWidth="1"/>
    <col min="261" max="261" width="27" style="222" customWidth="1"/>
    <col min="262" max="262" width="13.5703125" style="222" customWidth="1"/>
    <col min="263" max="263" width="16.42578125" style="222" customWidth="1"/>
    <col min="264" max="264" width="16.28515625" style="222" customWidth="1"/>
    <col min="265" max="272" width="0" style="222" hidden="1" customWidth="1"/>
    <col min="273" max="273" width="16.28515625" style="222" customWidth="1"/>
    <col min="274" max="275" width="10.28515625" style="222" customWidth="1"/>
    <col min="276" max="512" width="9.140625" style="222"/>
    <col min="513" max="514" width="7.5703125" style="222" customWidth="1"/>
    <col min="515" max="515" width="24.7109375" style="222" customWidth="1"/>
    <col min="516" max="516" width="15.28515625" style="222" customWidth="1"/>
    <col min="517" max="517" width="27" style="222" customWidth="1"/>
    <col min="518" max="518" width="13.5703125" style="222" customWidth="1"/>
    <col min="519" max="519" width="16.42578125" style="222" customWidth="1"/>
    <col min="520" max="520" width="16.28515625" style="222" customWidth="1"/>
    <col min="521" max="528" width="0" style="222" hidden="1" customWidth="1"/>
    <col min="529" max="529" width="16.28515625" style="222" customWidth="1"/>
    <col min="530" max="531" width="10.28515625" style="222" customWidth="1"/>
    <col min="532" max="768" width="9.140625" style="222"/>
    <col min="769" max="770" width="7.5703125" style="222" customWidth="1"/>
    <col min="771" max="771" width="24.7109375" style="222" customWidth="1"/>
    <col min="772" max="772" width="15.28515625" style="222" customWidth="1"/>
    <col min="773" max="773" width="27" style="222" customWidth="1"/>
    <col min="774" max="774" width="13.5703125" style="222" customWidth="1"/>
    <col min="775" max="775" width="16.42578125" style="222" customWidth="1"/>
    <col min="776" max="776" width="16.28515625" style="222" customWidth="1"/>
    <col min="777" max="784" width="0" style="222" hidden="1" customWidth="1"/>
    <col min="785" max="785" width="16.28515625" style="222" customWidth="1"/>
    <col min="786" max="787" width="10.28515625" style="222" customWidth="1"/>
    <col min="788" max="1024" width="9.140625" style="222"/>
    <col min="1025" max="1026" width="7.5703125" style="222" customWidth="1"/>
    <col min="1027" max="1027" width="24.7109375" style="222" customWidth="1"/>
    <col min="1028" max="1028" width="15.28515625" style="222" customWidth="1"/>
    <col min="1029" max="1029" width="27" style="222" customWidth="1"/>
    <col min="1030" max="1030" width="13.5703125" style="222" customWidth="1"/>
    <col min="1031" max="1031" width="16.42578125" style="222" customWidth="1"/>
    <col min="1032" max="1032" width="16.28515625" style="222" customWidth="1"/>
    <col min="1033" max="1040" width="0" style="222" hidden="1" customWidth="1"/>
    <col min="1041" max="1041" width="16.28515625" style="222" customWidth="1"/>
    <col min="1042" max="1043" width="10.28515625" style="222" customWidth="1"/>
    <col min="1044" max="1280" width="9.140625" style="222"/>
    <col min="1281" max="1282" width="7.5703125" style="222" customWidth="1"/>
    <col min="1283" max="1283" width="24.7109375" style="222" customWidth="1"/>
    <col min="1284" max="1284" width="15.28515625" style="222" customWidth="1"/>
    <col min="1285" max="1285" width="27" style="222" customWidth="1"/>
    <col min="1286" max="1286" width="13.5703125" style="222" customWidth="1"/>
    <col min="1287" max="1287" width="16.42578125" style="222" customWidth="1"/>
    <col min="1288" max="1288" width="16.28515625" style="222" customWidth="1"/>
    <col min="1289" max="1296" width="0" style="222" hidden="1" customWidth="1"/>
    <col min="1297" max="1297" width="16.28515625" style="222" customWidth="1"/>
    <col min="1298" max="1299" width="10.28515625" style="222" customWidth="1"/>
    <col min="1300" max="1536" width="9.140625" style="222"/>
    <col min="1537" max="1538" width="7.5703125" style="222" customWidth="1"/>
    <col min="1539" max="1539" width="24.7109375" style="222" customWidth="1"/>
    <col min="1540" max="1540" width="15.28515625" style="222" customWidth="1"/>
    <col min="1541" max="1541" width="27" style="222" customWidth="1"/>
    <col min="1542" max="1542" width="13.5703125" style="222" customWidth="1"/>
    <col min="1543" max="1543" width="16.42578125" style="222" customWidth="1"/>
    <col min="1544" max="1544" width="16.28515625" style="222" customWidth="1"/>
    <col min="1545" max="1552" width="0" style="222" hidden="1" customWidth="1"/>
    <col min="1553" max="1553" width="16.28515625" style="222" customWidth="1"/>
    <col min="1554" max="1555" width="10.28515625" style="222" customWidth="1"/>
    <col min="1556" max="1792" width="9.140625" style="222"/>
    <col min="1793" max="1794" width="7.5703125" style="222" customWidth="1"/>
    <col min="1795" max="1795" width="24.7109375" style="222" customWidth="1"/>
    <col min="1796" max="1796" width="15.28515625" style="222" customWidth="1"/>
    <col min="1797" max="1797" width="27" style="222" customWidth="1"/>
    <col min="1798" max="1798" width="13.5703125" style="222" customWidth="1"/>
    <col min="1799" max="1799" width="16.42578125" style="222" customWidth="1"/>
    <col min="1800" max="1800" width="16.28515625" style="222" customWidth="1"/>
    <col min="1801" max="1808" width="0" style="222" hidden="1" customWidth="1"/>
    <col min="1809" max="1809" width="16.28515625" style="222" customWidth="1"/>
    <col min="1810" max="1811" width="10.28515625" style="222" customWidth="1"/>
    <col min="1812" max="2048" width="9.140625" style="222"/>
    <col min="2049" max="2050" width="7.5703125" style="222" customWidth="1"/>
    <col min="2051" max="2051" width="24.7109375" style="222" customWidth="1"/>
    <col min="2052" max="2052" width="15.28515625" style="222" customWidth="1"/>
    <col min="2053" max="2053" width="27" style="222" customWidth="1"/>
    <col min="2054" max="2054" width="13.5703125" style="222" customWidth="1"/>
    <col min="2055" max="2055" width="16.42578125" style="222" customWidth="1"/>
    <col min="2056" max="2056" width="16.28515625" style="222" customWidth="1"/>
    <col min="2057" max="2064" width="0" style="222" hidden="1" customWidth="1"/>
    <col min="2065" max="2065" width="16.28515625" style="222" customWidth="1"/>
    <col min="2066" max="2067" width="10.28515625" style="222" customWidth="1"/>
    <col min="2068" max="2304" width="9.140625" style="222"/>
    <col min="2305" max="2306" width="7.5703125" style="222" customWidth="1"/>
    <col min="2307" max="2307" width="24.7109375" style="222" customWidth="1"/>
    <col min="2308" max="2308" width="15.28515625" style="222" customWidth="1"/>
    <col min="2309" max="2309" width="27" style="222" customWidth="1"/>
    <col min="2310" max="2310" width="13.5703125" style="222" customWidth="1"/>
    <col min="2311" max="2311" width="16.42578125" style="222" customWidth="1"/>
    <col min="2312" max="2312" width="16.28515625" style="222" customWidth="1"/>
    <col min="2313" max="2320" width="0" style="222" hidden="1" customWidth="1"/>
    <col min="2321" max="2321" width="16.28515625" style="222" customWidth="1"/>
    <col min="2322" max="2323" width="10.28515625" style="222" customWidth="1"/>
    <col min="2324" max="2560" width="9.140625" style="222"/>
    <col min="2561" max="2562" width="7.5703125" style="222" customWidth="1"/>
    <col min="2563" max="2563" width="24.7109375" style="222" customWidth="1"/>
    <col min="2564" max="2564" width="15.28515625" style="222" customWidth="1"/>
    <col min="2565" max="2565" width="27" style="222" customWidth="1"/>
    <col min="2566" max="2566" width="13.5703125" style="222" customWidth="1"/>
    <col min="2567" max="2567" width="16.42578125" style="222" customWidth="1"/>
    <col min="2568" max="2568" width="16.28515625" style="222" customWidth="1"/>
    <col min="2569" max="2576" width="0" style="222" hidden="1" customWidth="1"/>
    <col min="2577" max="2577" width="16.28515625" style="222" customWidth="1"/>
    <col min="2578" max="2579" width="10.28515625" style="222" customWidth="1"/>
    <col min="2580" max="2816" width="9.140625" style="222"/>
    <col min="2817" max="2818" width="7.5703125" style="222" customWidth="1"/>
    <col min="2819" max="2819" width="24.7109375" style="222" customWidth="1"/>
    <col min="2820" max="2820" width="15.28515625" style="222" customWidth="1"/>
    <col min="2821" max="2821" width="27" style="222" customWidth="1"/>
    <col min="2822" max="2822" width="13.5703125" style="222" customWidth="1"/>
    <col min="2823" max="2823" width="16.42578125" style="222" customWidth="1"/>
    <col min="2824" max="2824" width="16.28515625" style="222" customWidth="1"/>
    <col min="2825" max="2832" width="0" style="222" hidden="1" customWidth="1"/>
    <col min="2833" max="2833" width="16.28515625" style="222" customWidth="1"/>
    <col min="2834" max="2835" width="10.28515625" style="222" customWidth="1"/>
    <col min="2836" max="3072" width="9.140625" style="222"/>
    <col min="3073" max="3074" width="7.5703125" style="222" customWidth="1"/>
    <col min="3075" max="3075" width="24.7109375" style="222" customWidth="1"/>
    <col min="3076" max="3076" width="15.28515625" style="222" customWidth="1"/>
    <col min="3077" max="3077" width="27" style="222" customWidth="1"/>
    <col min="3078" max="3078" width="13.5703125" style="222" customWidth="1"/>
    <col min="3079" max="3079" width="16.42578125" style="222" customWidth="1"/>
    <col min="3080" max="3080" width="16.28515625" style="222" customWidth="1"/>
    <col min="3081" max="3088" width="0" style="222" hidden="1" customWidth="1"/>
    <col min="3089" max="3089" width="16.28515625" style="222" customWidth="1"/>
    <col min="3090" max="3091" width="10.28515625" style="222" customWidth="1"/>
    <col min="3092" max="3328" width="9.140625" style="222"/>
    <col min="3329" max="3330" width="7.5703125" style="222" customWidth="1"/>
    <col min="3331" max="3331" width="24.7109375" style="222" customWidth="1"/>
    <col min="3332" max="3332" width="15.28515625" style="222" customWidth="1"/>
    <col min="3333" max="3333" width="27" style="222" customWidth="1"/>
    <col min="3334" max="3334" width="13.5703125" style="222" customWidth="1"/>
    <col min="3335" max="3335" width="16.42578125" style="222" customWidth="1"/>
    <col min="3336" max="3336" width="16.28515625" style="222" customWidth="1"/>
    <col min="3337" max="3344" width="0" style="222" hidden="1" customWidth="1"/>
    <col min="3345" max="3345" width="16.28515625" style="222" customWidth="1"/>
    <col min="3346" max="3347" width="10.28515625" style="222" customWidth="1"/>
    <col min="3348" max="3584" width="9.140625" style="222"/>
    <col min="3585" max="3586" width="7.5703125" style="222" customWidth="1"/>
    <col min="3587" max="3587" width="24.7109375" style="222" customWidth="1"/>
    <col min="3588" max="3588" width="15.28515625" style="222" customWidth="1"/>
    <col min="3589" max="3589" width="27" style="222" customWidth="1"/>
    <col min="3590" max="3590" width="13.5703125" style="222" customWidth="1"/>
    <col min="3591" max="3591" width="16.42578125" style="222" customWidth="1"/>
    <col min="3592" max="3592" width="16.28515625" style="222" customWidth="1"/>
    <col min="3593" max="3600" width="0" style="222" hidden="1" customWidth="1"/>
    <col min="3601" max="3601" width="16.28515625" style="222" customWidth="1"/>
    <col min="3602" max="3603" width="10.28515625" style="222" customWidth="1"/>
    <col min="3604" max="3840" width="9.140625" style="222"/>
    <col min="3841" max="3842" width="7.5703125" style="222" customWidth="1"/>
    <col min="3843" max="3843" width="24.7109375" style="222" customWidth="1"/>
    <col min="3844" max="3844" width="15.28515625" style="222" customWidth="1"/>
    <col min="3845" max="3845" width="27" style="222" customWidth="1"/>
    <col min="3846" max="3846" width="13.5703125" style="222" customWidth="1"/>
    <col min="3847" max="3847" width="16.42578125" style="222" customWidth="1"/>
    <col min="3848" max="3848" width="16.28515625" style="222" customWidth="1"/>
    <col min="3849" max="3856" width="0" style="222" hidden="1" customWidth="1"/>
    <col min="3857" max="3857" width="16.28515625" style="222" customWidth="1"/>
    <col min="3858" max="3859" width="10.28515625" style="222" customWidth="1"/>
    <col min="3860" max="4096" width="9.140625" style="222"/>
    <col min="4097" max="4098" width="7.5703125" style="222" customWidth="1"/>
    <col min="4099" max="4099" width="24.7109375" style="222" customWidth="1"/>
    <col min="4100" max="4100" width="15.28515625" style="222" customWidth="1"/>
    <col min="4101" max="4101" width="27" style="222" customWidth="1"/>
    <col min="4102" max="4102" width="13.5703125" style="222" customWidth="1"/>
    <col min="4103" max="4103" width="16.42578125" style="222" customWidth="1"/>
    <col min="4104" max="4104" width="16.28515625" style="222" customWidth="1"/>
    <col min="4105" max="4112" width="0" style="222" hidden="1" customWidth="1"/>
    <col min="4113" max="4113" width="16.28515625" style="222" customWidth="1"/>
    <col min="4114" max="4115" width="10.28515625" style="222" customWidth="1"/>
    <col min="4116" max="4352" width="9.140625" style="222"/>
    <col min="4353" max="4354" width="7.5703125" style="222" customWidth="1"/>
    <col min="4355" max="4355" width="24.7109375" style="222" customWidth="1"/>
    <col min="4356" max="4356" width="15.28515625" style="222" customWidth="1"/>
    <col min="4357" max="4357" width="27" style="222" customWidth="1"/>
    <col min="4358" max="4358" width="13.5703125" style="222" customWidth="1"/>
    <col min="4359" max="4359" width="16.42578125" style="222" customWidth="1"/>
    <col min="4360" max="4360" width="16.28515625" style="222" customWidth="1"/>
    <col min="4361" max="4368" width="0" style="222" hidden="1" customWidth="1"/>
    <col min="4369" max="4369" width="16.28515625" style="222" customWidth="1"/>
    <col min="4370" max="4371" width="10.28515625" style="222" customWidth="1"/>
    <col min="4372" max="4608" width="9.140625" style="222"/>
    <col min="4609" max="4610" width="7.5703125" style="222" customWidth="1"/>
    <col min="4611" max="4611" width="24.7109375" style="222" customWidth="1"/>
    <col min="4612" max="4612" width="15.28515625" style="222" customWidth="1"/>
    <col min="4613" max="4613" width="27" style="222" customWidth="1"/>
    <col min="4614" max="4614" width="13.5703125" style="222" customWidth="1"/>
    <col min="4615" max="4615" width="16.42578125" style="222" customWidth="1"/>
    <col min="4616" max="4616" width="16.28515625" style="222" customWidth="1"/>
    <col min="4617" max="4624" width="0" style="222" hidden="1" customWidth="1"/>
    <col min="4625" max="4625" width="16.28515625" style="222" customWidth="1"/>
    <col min="4626" max="4627" width="10.28515625" style="222" customWidth="1"/>
    <col min="4628" max="4864" width="9.140625" style="222"/>
    <col min="4865" max="4866" width="7.5703125" style="222" customWidth="1"/>
    <col min="4867" max="4867" width="24.7109375" style="222" customWidth="1"/>
    <col min="4868" max="4868" width="15.28515625" style="222" customWidth="1"/>
    <col min="4869" max="4869" width="27" style="222" customWidth="1"/>
    <col min="4870" max="4870" width="13.5703125" style="222" customWidth="1"/>
    <col min="4871" max="4871" width="16.42578125" style="222" customWidth="1"/>
    <col min="4872" max="4872" width="16.28515625" style="222" customWidth="1"/>
    <col min="4873" max="4880" width="0" style="222" hidden="1" customWidth="1"/>
    <col min="4881" max="4881" width="16.28515625" style="222" customWidth="1"/>
    <col min="4882" max="4883" width="10.28515625" style="222" customWidth="1"/>
    <col min="4884" max="5120" width="9.140625" style="222"/>
    <col min="5121" max="5122" width="7.5703125" style="222" customWidth="1"/>
    <col min="5123" max="5123" width="24.7109375" style="222" customWidth="1"/>
    <col min="5124" max="5124" width="15.28515625" style="222" customWidth="1"/>
    <col min="5125" max="5125" width="27" style="222" customWidth="1"/>
    <col min="5126" max="5126" width="13.5703125" style="222" customWidth="1"/>
    <col min="5127" max="5127" width="16.42578125" style="222" customWidth="1"/>
    <col min="5128" max="5128" width="16.28515625" style="222" customWidth="1"/>
    <col min="5129" max="5136" width="0" style="222" hidden="1" customWidth="1"/>
    <col min="5137" max="5137" width="16.28515625" style="222" customWidth="1"/>
    <col min="5138" max="5139" width="10.28515625" style="222" customWidth="1"/>
    <col min="5140" max="5376" width="9.140625" style="222"/>
    <col min="5377" max="5378" width="7.5703125" style="222" customWidth="1"/>
    <col min="5379" max="5379" width="24.7109375" style="222" customWidth="1"/>
    <col min="5380" max="5380" width="15.28515625" style="222" customWidth="1"/>
    <col min="5381" max="5381" width="27" style="222" customWidth="1"/>
    <col min="5382" max="5382" width="13.5703125" style="222" customWidth="1"/>
    <col min="5383" max="5383" width="16.42578125" style="222" customWidth="1"/>
    <col min="5384" max="5384" width="16.28515625" style="222" customWidth="1"/>
    <col min="5385" max="5392" width="0" style="222" hidden="1" customWidth="1"/>
    <col min="5393" max="5393" width="16.28515625" style="222" customWidth="1"/>
    <col min="5394" max="5395" width="10.28515625" style="222" customWidth="1"/>
    <col min="5396" max="5632" width="9.140625" style="222"/>
    <col min="5633" max="5634" width="7.5703125" style="222" customWidth="1"/>
    <col min="5635" max="5635" width="24.7109375" style="222" customWidth="1"/>
    <col min="5636" max="5636" width="15.28515625" style="222" customWidth="1"/>
    <col min="5637" max="5637" width="27" style="222" customWidth="1"/>
    <col min="5638" max="5638" width="13.5703125" style="222" customWidth="1"/>
    <col min="5639" max="5639" width="16.42578125" style="222" customWidth="1"/>
    <col min="5640" max="5640" width="16.28515625" style="222" customWidth="1"/>
    <col min="5641" max="5648" width="0" style="222" hidden="1" customWidth="1"/>
    <col min="5649" max="5649" width="16.28515625" style="222" customWidth="1"/>
    <col min="5650" max="5651" width="10.28515625" style="222" customWidth="1"/>
    <col min="5652" max="5888" width="9.140625" style="222"/>
    <col min="5889" max="5890" width="7.5703125" style="222" customWidth="1"/>
    <col min="5891" max="5891" width="24.7109375" style="222" customWidth="1"/>
    <col min="5892" max="5892" width="15.28515625" style="222" customWidth="1"/>
    <col min="5893" max="5893" width="27" style="222" customWidth="1"/>
    <col min="5894" max="5894" width="13.5703125" style="222" customWidth="1"/>
    <col min="5895" max="5895" width="16.42578125" style="222" customWidth="1"/>
    <col min="5896" max="5896" width="16.28515625" style="222" customWidth="1"/>
    <col min="5897" max="5904" width="0" style="222" hidden="1" customWidth="1"/>
    <col min="5905" max="5905" width="16.28515625" style="222" customWidth="1"/>
    <col min="5906" max="5907" width="10.28515625" style="222" customWidth="1"/>
    <col min="5908" max="6144" width="9.140625" style="222"/>
    <col min="6145" max="6146" width="7.5703125" style="222" customWidth="1"/>
    <col min="6147" max="6147" width="24.7109375" style="222" customWidth="1"/>
    <col min="6148" max="6148" width="15.28515625" style="222" customWidth="1"/>
    <col min="6149" max="6149" width="27" style="222" customWidth="1"/>
    <col min="6150" max="6150" width="13.5703125" style="222" customWidth="1"/>
    <col min="6151" max="6151" width="16.42578125" style="222" customWidth="1"/>
    <col min="6152" max="6152" width="16.28515625" style="222" customWidth="1"/>
    <col min="6153" max="6160" width="0" style="222" hidden="1" customWidth="1"/>
    <col min="6161" max="6161" width="16.28515625" style="222" customWidth="1"/>
    <col min="6162" max="6163" width="10.28515625" style="222" customWidth="1"/>
    <col min="6164" max="6400" width="9.140625" style="222"/>
    <col min="6401" max="6402" width="7.5703125" style="222" customWidth="1"/>
    <col min="6403" max="6403" width="24.7109375" style="222" customWidth="1"/>
    <col min="6404" max="6404" width="15.28515625" style="222" customWidth="1"/>
    <col min="6405" max="6405" width="27" style="222" customWidth="1"/>
    <col min="6406" max="6406" width="13.5703125" style="222" customWidth="1"/>
    <col min="6407" max="6407" width="16.42578125" style="222" customWidth="1"/>
    <col min="6408" max="6408" width="16.28515625" style="222" customWidth="1"/>
    <col min="6409" max="6416" width="0" style="222" hidden="1" customWidth="1"/>
    <col min="6417" max="6417" width="16.28515625" style="222" customWidth="1"/>
    <col min="6418" max="6419" width="10.28515625" style="222" customWidth="1"/>
    <col min="6420" max="6656" width="9.140625" style="222"/>
    <col min="6657" max="6658" width="7.5703125" style="222" customWidth="1"/>
    <col min="6659" max="6659" width="24.7109375" style="222" customWidth="1"/>
    <col min="6660" max="6660" width="15.28515625" style="222" customWidth="1"/>
    <col min="6661" max="6661" width="27" style="222" customWidth="1"/>
    <col min="6662" max="6662" width="13.5703125" style="222" customWidth="1"/>
    <col min="6663" max="6663" width="16.42578125" style="222" customWidth="1"/>
    <col min="6664" max="6664" width="16.28515625" style="222" customWidth="1"/>
    <col min="6665" max="6672" width="0" style="222" hidden="1" customWidth="1"/>
    <col min="6673" max="6673" width="16.28515625" style="222" customWidth="1"/>
    <col min="6674" max="6675" width="10.28515625" style="222" customWidth="1"/>
    <col min="6676" max="6912" width="9.140625" style="222"/>
    <col min="6913" max="6914" width="7.5703125" style="222" customWidth="1"/>
    <col min="6915" max="6915" width="24.7109375" style="222" customWidth="1"/>
    <col min="6916" max="6916" width="15.28515625" style="222" customWidth="1"/>
    <col min="6917" max="6917" width="27" style="222" customWidth="1"/>
    <col min="6918" max="6918" width="13.5703125" style="222" customWidth="1"/>
    <col min="6919" max="6919" width="16.42578125" style="222" customWidth="1"/>
    <col min="6920" max="6920" width="16.28515625" style="222" customWidth="1"/>
    <col min="6921" max="6928" width="0" style="222" hidden="1" customWidth="1"/>
    <col min="6929" max="6929" width="16.28515625" style="222" customWidth="1"/>
    <col min="6930" max="6931" width="10.28515625" style="222" customWidth="1"/>
    <col min="6932" max="7168" width="9.140625" style="222"/>
    <col min="7169" max="7170" width="7.5703125" style="222" customWidth="1"/>
    <col min="7171" max="7171" width="24.7109375" style="222" customWidth="1"/>
    <col min="7172" max="7172" width="15.28515625" style="222" customWidth="1"/>
    <col min="7173" max="7173" width="27" style="222" customWidth="1"/>
    <col min="7174" max="7174" width="13.5703125" style="222" customWidth="1"/>
    <col min="7175" max="7175" width="16.42578125" style="222" customWidth="1"/>
    <col min="7176" max="7176" width="16.28515625" style="222" customWidth="1"/>
    <col min="7177" max="7184" width="0" style="222" hidden="1" customWidth="1"/>
    <col min="7185" max="7185" width="16.28515625" style="222" customWidth="1"/>
    <col min="7186" max="7187" width="10.28515625" style="222" customWidth="1"/>
    <col min="7188" max="7424" width="9.140625" style="222"/>
    <col min="7425" max="7426" width="7.5703125" style="222" customWidth="1"/>
    <col min="7427" max="7427" width="24.7109375" style="222" customWidth="1"/>
    <col min="7428" max="7428" width="15.28515625" style="222" customWidth="1"/>
    <col min="7429" max="7429" width="27" style="222" customWidth="1"/>
    <col min="7430" max="7430" width="13.5703125" style="222" customWidth="1"/>
    <col min="7431" max="7431" width="16.42578125" style="222" customWidth="1"/>
    <col min="7432" max="7432" width="16.28515625" style="222" customWidth="1"/>
    <col min="7433" max="7440" width="0" style="222" hidden="1" customWidth="1"/>
    <col min="7441" max="7441" width="16.28515625" style="222" customWidth="1"/>
    <col min="7442" max="7443" width="10.28515625" style="222" customWidth="1"/>
    <col min="7444" max="7680" width="9.140625" style="222"/>
    <col min="7681" max="7682" width="7.5703125" style="222" customWidth="1"/>
    <col min="7683" max="7683" width="24.7109375" style="222" customWidth="1"/>
    <col min="7684" max="7684" width="15.28515625" style="222" customWidth="1"/>
    <col min="7685" max="7685" width="27" style="222" customWidth="1"/>
    <col min="7686" max="7686" width="13.5703125" style="222" customWidth="1"/>
    <col min="7687" max="7687" width="16.42578125" style="222" customWidth="1"/>
    <col min="7688" max="7688" width="16.28515625" style="222" customWidth="1"/>
    <col min="7689" max="7696" width="0" style="222" hidden="1" customWidth="1"/>
    <col min="7697" max="7697" width="16.28515625" style="222" customWidth="1"/>
    <col min="7698" max="7699" width="10.28515625" style="222" customWidth="1"/>
    <col min="7700" max="7936" width="9.140625" style="222"/>
    <col min="7937" max="7938" width="7.5703125" style="222" customWidth="1"/>
    <col min="7939" max="7939" width="24.7109375" style="222" customWidth="1"/>
    <col min="7940" max="7940" width="15.28515625" style="222" customWidth="1"/>
    <col min="7941" max="7941" width="27" style="222" customWidth="1"/>
    <col min="7942" max="7942" width="13.5703125" style="222" customWidth="1"/>
    <col min="7943" max="7943" width="16.42578125" style="222" customWidth="1"/>
    <col min="7944" max="7944" width="16.28515625" style="222" customWidth="1"/>
    <col min="7945" max="7952" width="0" style="222" hidden="1" customWidth="1"/>
    <col min="7953" max="7953" width="16.28515625" style="222" customWidth="1"/>
    <col min="7954" max="7955" width="10.28515625" style="222" customWidth="1"/>
    <col min="7956" max="8192" width="9.140625" style="222"/>
    <col min="8193" max="8194" width="7.5703125" style="222" customWidth="1"/>
    <col min="8195" max="8195" width="24.7109375" style="222" customWidth="1"/>
    <col min="8196" max="8196" width="15.28515625" style="222" customWidth="1"/>
    <col min="8197" max="8197" width="27" style="222" customWidth="1"/>
    <col min="8198" max="8198" width="13.5703125" style="222" customWidth="1"/>
    <col min="8199" max="8199" width="16.42578125" style="222" customWidth="1"/>
    <col min="8200" max="8200" width="16.28515625" style="222" customWidth="1"/>
    <col min="8201" max="8208" width="0" style="222" hidden="1" customWidth="1"/>
    <col min="8209" max="8209" width="16.28515625" style="222" customWidth="1"/>
    <col min="8210" max="8211" width="10.28515625" style="222" customWidth="1"/>
    <col min="8212" max="8448" width="9.140625" style="222"/>
    <col min="8449" max="8450" width="7.5703125" style="222" customWidth="1"/>
    <col min="8451" max="8451" width="24.7109375" style="222" customWidth="1"/>
    <col min="8452" max="8452" width="15.28515625" style="222" customWidth="1"/>
    <col min="8453" max="8453" width="27" style="222" customWidth="1"/>
    <col min="8454" max="8454" width="13.5703125" style="222" customWidth="1"/>
    <col min="8455" max="8455" width="16.42578125" style="222" customWidth="1"/>
    <col min="8456" max="8456" width="16.28515625" style="222" customWidth="1"/>
    <col min="8457" max="8464" width="0" style="222" hidden="1" customWidth="1"/>
    <col min="8465" max="8465" width="16.28515625" style="222" customWidth="1"/>
    <col min="8466" max="8467" width="10.28515625" style="222" customWidth="1"/>
    <col min="8468" max="8704" width="9.140625" style="222"/>
    <col min="8705" max="8706" width="7.5703125" style="222" customWidth="1"/>
    <col min="8707" max="8707" width="24.7109375" style="222" customWidth="1"/>
    <col min="8708" max="8708" width="15.28515625" style="222" customWidth="1"/>
    <col min="8709" max="8709" width="27" style="222" customWidth="1"/>
    <col min="8710" max="8710" width="13.5703125" style="222" customWidth="1"/>
    <col min="8711" max="8711" width="16.42578125" style="222" customWidth="1"/>
    <col min="8712" max="8712" width="16.28515625" style="222" customWidth="1"/>
    <col min="8713" max="8720" width="0" style="222" hidden="1" customWidth="1"/>
    <col min="8721" max="8721" width="16.28515625" style="222" customWidth="1"/>
    <col min="8722" max="8723" width="10.28515625" style="222" customWidth="1"/>
    <col min="8724" max="8960" width="9.140625" style="222"/>
    <col min="8961" max="8962" width="7.5703125" style="222" customWidth="1"/>
    <col min="8963" max="8963" width="24.7109375" style="222" customWidth="1"/>
    <col min="8964" max="8964" width="15.28515625" style="222" customWidth="1"/>
    <col min="8965" max="8965" width="27" style="222" customWidth="1"/>
    <col min="8966" max="8966" width="13.5703125" style="222" customWidth="1"/>
    <col min="8967" max="8967" width="16.42578125" style="222" customWidth="1"/>
    <col min="8968" max="8968" width="16.28515625" style="222" customWidth="1"/>
    <col min="8969" max="8976" width="0" style="222" hidden="1" customWidth="1"/>
    <col min="8977" max="8977" width="16.28515625" style="222" customWidth="1"/>
    <col min="8978" max="8979" width="10.28515625" style="222" customWidth="1"/>
    <col min="8980" max="9216" width="9.140625" style="222"/>
    <col min="9217" max="9218" width="7.5703125" style="222" customWidth="1"/>
    <col min="9219" max="9219" width="24.7109375" style="222" customWidth="1"/>
    <col min="9220" max="9220" width="15.28515625" style="222" customWidth="1"/>
    <col min="9221" max="9221" width="27" style="222" customWidth="1"/>
    <col min="9222" max="9222" width="13.5703125" style="222" customWidth="1"/>
    <col min="9223" max="9223" width="16.42578125" style="222" customWidth="1"/>
    <col min="9224" max="9224" width="16.28515625" style="222" customWidth="1"/>
    <col min="9225" max="9232" width="0" style="222" hidden="1" customWidth="1"/>
    <col min="9233" max="9233" width="16.28515625" style="222" customWidth="1"/>
    <col min="9234" max="9235" width="10.28515625" style="222" customWidth="1"/>
    <col min="9236" max="9472" width="9.140625" style="222"/>
    <col min="9473" max="9474" width="7.5703125" style="222" customWidth="1"/>
    <col min="9475" max="9475" width="24.7109375" style="222" customWidth="1"/>
    <col min="9476" max="9476" width="15.28515625" style="222" customWidth="1"/>
    <col min="9477" max="9477" width="27" style="222" customWidth="1"/>
    <col min="9478" max="9478" width="13.5703125" style="222" customWidth="1"/>
    <col min="9479" max="9479" width="16.42578125" style="222" customWidth="1"/>
    <col min="9480" max="9480" width="16.28515625" style="222" customWidth="1"/>
    <col min="9481" max="9488" width="0" style="222" hidden="1" customWidth="1"/>
    <col min="9489" max="9489" width="16.28515625" style="222" customWidth="1"/>
    <col min="9490" max="9491" width="10.28515625" style="222" customWidth="1"/>
    <col min="9492" max="9728" width="9.140625" style="222"/>
    <col min="9729" max="9730" width="7.5703125" style="222" customWidth="1"/>
    <col min="9731" max="9731" width="24.7109375" style="222" customWidth="1"/>
    <col min="9732" max="9732" width="15.28515625" style="222" customWidth="1"/>
    <col min="9733" max="9733" width="27" style="222" customWidth="1"/>
    <col min="9734" max="9734" width="13.5703125" style="222" customWidth="1"/>
    <col min="9735" max="9735" width="16.42578125" style="222" customWidth="1"/>
    <col min="9736" max="9736" width="16.28515625" style="222" customWidth="1"/>
    <col min="9737" max="9744" width="0" style="222" hidden="1" customWidth="1"/>
    <col min="9745" max="9745" width="16.28515625" style="222" customWidth="1"/>
    <col min="9746" max="9747" width="10.28515625" style="222" customWidth="1"/>
    <col min="9748" max="9984" width="9.140625" style="222"/>
    <col min="9985" max="9986" width="7.5703125" style="222" customWidth="1"/>
    <col min="9987" max="9987" width="24.7109375" style="222" customWidth="1"/>
    <col min="9988" max="9988" width="15.28515625" style="222" customWidth="1"/>
    <col min="9989" max="9989" width="27" style="222" customWidth="1"/>
    <col min="9990" max="9990" width="13.5703125" style="222" customWidth="1"/>
    <col min="9991" max="9991" width="16.42578125" style="222" customWidth="1"/>
    <col min="9992" max="9992" width="16.28515625" style="222" customWidth="1"/>
    <col min="9993" max="10000" width="0" style="222" hidden="1" customWidth="1"/>
    <col min="10001" max="10001" width="16.28515625" style="222" customWidth="1"/>
    <col min="10002" max="10003" width="10.28515625" style="222" customWidth="1"/>
    <col min="10004" max="10240" width="9.140625" style="222"/>
    <col min="10241" max="10242" width="7.5703125" style="222" customWidth="1"/>
    <col min="10243" max="10243" width="24.7109375" style="222" customWidth="1"/>
    <col min="10244" max="10244" width="15.28515625" style="222" customWidth="1"/>
    <col min="10245" max="10245" width="27" style="222" customWidth="1"/>
    <col min="10246" max="10246" width="13.5703125" style="222" customWidth="1"/>
    <col min="10247" max="10247" width="16.42578125" style="222" customWidth="1"/>
    <col min="10248" max="10248" width="16.28515625" style="222" customWidth="1"/>
    <col min="10249" max="10256" width="0" style="222" hidden="1" customWidth="1"/>
    <col min="10257" max="10257" width="16.28515625" style="222" customWidth="1"/>
    <col min="10258" max="10259" width="10.28515625" style="222" customWidth="1"/>
    <col min="10260" max="10496" width="9.140625" style="222"/>
    <col min="10497" max="10498" width="7.5703125" style="222" customWidth="1"/>
    <col min="10499" max="10499" width="24.7109375" style="222" customWidth="1"/>
    <col min="10500" max="10500" width="15.28515625" style="222" customWidth="1"/>
    <col min="10501" max="10501" width="27" style="222" customWidth="1"/>
    <col min="10502" max="10502" width="13.5703125" style="222" customWidth="1"/>
    <col min="10503" max="10503" width="16.42578125" style="222" customWidth="1"/>
    <col min="10504" max="10504" width="16.28515625" style="222" customWidth="1"/>
    <col min="10505" max="10512" width="0" style="222" hidden="1" customWidth="1"/>
    <col min="10513" max="10513" width="16.28515625" style="222" customWidth="1"/>
    <col min="10514" max="10515" width="10.28515625" style="222" customWidth="1"/>
    <col min="10516" max="10752" width="9.140625" style="222"/>
    <col min="10753" max="10754" width="7.5703125" style="222" customWidth="1"/>
    <col min="10755" max="10755" width="24.7109375" style="222" customWidth="1"/>
    <col min="10756" max="10756" width="15.28515625" style="222" customWidth="1"/>
    <col min="10757" max="10757" width="27" style="222" customWidth="1"/>
    <col min="10758" max="10758" width="13.5703125" style="222" customWidth="1"/>
    <col min="10759" max="10759" width="16.42578125" style="222" customWidth="1"/>
    <col min="10760" max="10760" width="16.28515625" style="222" customWidth="1"/>
    <col min="10761" max="10768" width="0" style="222" hidden="1" customWidth="1"/>
    <col min="10769" max="10769" width="16.28515625" style="222" customWidth="1"/>
    <col min="10770" max="10771" width="10.28515625" style="222" customWidth="1"/>
    <col min="10772" max="11008" width="9.140625" style="222"/>
    <col min="11009" max="11010" width="7.5703125" style="222" customWidth="1"/>
    <col min="11011" max="11011" width="24.7109375" style="222" customWidth="1"/>
    <col min="11012" max="11012" width="15.28515625" style="222" customWidth="1"/>
    <col min="11013" max="11013" width="27" style="222" customWidth="1"/>
    <col min="11014" max="11014" width="13.5703125" style="222" customWidth="1"/>
    <col min="11015" max="11015" width="16.42578125" style="222" customWidth="1"/>
    <col min="11016" max="11016" width="16.28515625" style="222" customWidth="1"/>
    <col min="11017" max="11024" width="0" style="222" hidden="1" customWidth="1"/>
    <col min="11025" max="11025" width="16.28515625" style="222" customWidth="1"/>
    <col min="11026" max="11027" width="10.28515625" style="222" customWidth="1"/>
    <col min="11028" max="11264" width="9.140625" style="222"/>
    <col min="11265" max="11266" width="7.5703125" style="222" customWidth="1"/>
    <col min="11267" max="11267" width="24.7109375" style="222" customWidth="1"/>
    <col min="11268" max="11268" width="15.28515625" style="222" customWidth="1"/>
    <col min="11269" max="11269" width="27" style="222" customWidth="1"/>
    <col min="11270" max="11270" width="13.5703125" style="222" customWidth="1"/>
    <col min="11271" max="11271" width="16.42578125" style="222" customWidth="1"/>
    <col min="11272" max="11272" width="16.28515625" style="222" customWidth="1"/>
    <col min="11273" max="11280" width="0" style="222" hidden="1" customWidth="1"/>
    <col min="11281" max="11281" width="16.28515625" style="222" customWidth="1"/>
    <col min="11282" max="11283" width="10.28515625" style="222" customWidth="1"/>
    <col min="11284" max="11520" width="9.140625" style="222"/>
    <col min="11521" max="11522" width="7.5703125" style="222" customWidth="1"/>
    <col min="11523" max="11523" width="24.7109375" style="222" customWidth="1"/>
    <col min="11524" max="11524" width="15.28515625" style="222" customWidth="1"/>
    <col min="11525" max="11525" width="27" style="222" customWidth="1"/>
    <col min="11526" max="11526" width="13.5703125" style="222" customWidth="1"/>
    <col min="11527" max="11527" width="16.42578125" style="222" customWidth="1"/>
    <col min="11528" max="11528" width="16.28515625" style="222" customWidth="1"/>
    <col min="11529" max="11536" width="0" style="222" hidden="1" customWidth="1"/>
    <col min="11537" max="11537" width="16.28515625" style="222" customWidth="1"/>
    <col min="11538" max="11539" width="10.28515625" style="222" customWidth="1"/>
    <col min="11540" max="11776" width="9.140625" style="222"/>
    <col min="11777" max="11778" width="7.5703125" style="222" customWidth="1"/>
    <col min="11779" max="11779" width="24.7109375" style="222" customWidth="1"/>
    <col min="11780" max="11780" width="15.28515625" style="222" customWidth="1"/>
    <col min="11781" max="11781" width="27" style="222" customWidth="1"/>
    <col min="11782" max="11782" width="13.5703125" style="222" customWidth="1"/>
    <col min="11783" max="11783" width="16.42578125" style="222" customWidth="1"/>
    <col min="11784" max="11784" width="16.28515625" style="222" customWidth="1"/>
    <col min="11785" max="11792" width="0" style="222" hidden="1" customWidth="1"/>
    <col min="11793" max="11793" width="16.28515625" style="222" customWidth="1"/>
    <col min="11794" max="11795" width="10.28515625" style="222" customWidth="1"/>
    <col min="11796" max="12032" width="9.140625" style="222"/>
    <col min="12033" max="12034" width="7.5703125" style="222" customWidth="1"/>
    <col min="12035" max="12035" width="24.7109375" style="222" customWidth="1"/>
    <col min="12036" max="12036" width="15.28515625" style="222" customWidth="1"/>
    <col min="12037" max="12037" width="27" style="222" customWidth="1"/>
    <col min="12038" max="12038" width="13.5703125" style="222" customWidth="1"/>
    <col min="12039" max="12039" width="16.42578125" style="222" customWidth="1"/>
    <col min="12040" max="12040" width="16.28515625" style="222" customWidth="1"/>
    <col min="12041" max="12048" width="0" style="222" hidden="1" customWidth="1"/>
    <col min="12049" max="12049" width="16.28515625" style="222" customWidth="1"/>
    <col min="12050" max="12051" width="10.28515625" style="222" customWidth="1"/>
    <col min="12052" max="12288" width="9.140625" style="222"/>
    <col min="12289" max="12290" width="7.5703125" style="222" customWidth="1"/>
    <col min="12291" max="12291" width="24.7109375" style="222" customWidth="1"/>
    <col min="12292" max="12292" width="15.28515625" style="222" customWidth="1"/>
    <col min="12293" max="12293" width="27" style="222" customWidth="1"/>
    <col min="12294" max="12294" width="13.5703125" style="222" customWidth="1"/>
    <col min="12295" max="12295" width="16.42578125" style="222" customWidth="1"/>
    <col min="12296" max="12296" width="16.28515625" style="222" customWidth="1"/>
    <col min="12297" max="12304" width="0" style="222" hidden="1" customWidth="1"/>
    <col min="12305" max="12305" width="16.28515625" style="222" customWidth="1"/>
    <col min="12306" max="12307" width="10.28515625" style="222" customWidth="1"/>
    <col min="12308" max="12544" width="9.140625" style="222"/>
    <col min="12545" max="12546" width="7.5703125" style="222" customWidth="1"/>
    <col min="12547" max="12547" width="24.7109375" style="222" customWidth="1"/>
    <col min="12548" max="12548" width="15.28515625" style="222" customWidth="1"/>
    <col min="12549" max="12549" width="27" style="222" customWidth="1"/>
    <col min="12550" max="12550" width="13.5703125" style="222" customWidth="1"/>
    <col min="12551" max="12551" width="16.42578125" style="222" customWidth="1"/>
    <col min="12552" max="12552" width="16.28515625" style="222" customWidth="1"/>
    <col min="12553" max="12560" width="0" style="222" hidden="1" customWidth="1"/>
    <col min="12561" max="12561" width="16.28515625" style="222" customWidth="1"/>
    <col min="12562" max="12563" width="10.28515625" style="222" customWidth="1"/>
    <col min="12564" max="12800" width="9.140625" style="222"/>
    <col min="12801" max="12802" width="7.5703125" style="222" customWidth="1"/>
    <col min="12803" max="12803" width="24.7109375" style="222" customWidth="1"/>
    <col min="12804" max="12804" width="15.28515625" style="222" customWidth="1"/>
    <col min="12805" max="12805" width="27" style="222" customWidth="1"/>
    <col min="12806" max="12806" width="13.5703125" style="222" customWidth="1"/>
    <col min="12807" max="12807" width="16.42578125" style="222" customWidth="1"/>
    <col min="12808" max="12808" width="16.28515625" style="222" customWidth="1"/>
    <col min="12809" max="12816" width="0" style="222" hidden="1" customWidth="1"/>
    <col min="12817" max="12817" width="16.28515625" style="222" customWidth="1"/>
    <col min="12818" max="12819" width="10.28515625" style="222" customWidth="1"/>
    <col min="12820" max="13056" width="9.140625" style="222"/>
    <col min="13057" max="13058" width="7.5703125" style="222" customWidth="1"/>
    <col min="13059" max="13059" width="24.7109375" style="222" customWidth="1"/>
    <col min="13060" max="13060" width="15.28515625" style="222" customWidth="1"/>
    <col min="13061" max="13061" width="27" style="222" customWidth="1"/>
    <col min="13062" max="13062" width="13.5703125" style="222" customWidth="1"/>
    <col min="13063" max="13063" width="16.42578125" style="222" customWidth="1"/>
    <col min="13064" max="13064" width="16.28515625" style="222" customWidth="1"/>
    <col min="13065" max="13072" width="0" style="222" hidden="1" customWidth="1"/>
    <col min="13073" max="13073" width="16.28515625" style="222" customWidth="1"/>
    <col min="13074" max="13075" width="10.28515625" style="222" customWidth="1"/>
    <col min="13076" max="13312" width="9.140625" style="222"/>
    <col min="13313" max="13314" width="7.5703125" style="222" customWidth="1"/>
    <col min="13315" max="13315" width="24.7109375" style="222" customWidth="1"/>
    <col min="13316" max="13316" width="15.28515625" style="222" customWidth="1"/>
    <col min="13317" max="13317" width="27" style="222" customWidth="1"/>
    <col min="13318" max="13318" width="13.5703125" style="222" customWidth="1"/>
    <col min="13319" max="13319" width="16.42578125" style="222" customWidth="1"/>
    <col min="13320" max="13320" width="16.28515625" style="222" customWidth="1"/>
    <col min="13321" max="13328" width="0" style="222" hidden="1" customWidth="1"/>
    <col min="13329" max="13329" width="16.28515625" style="222" customWidth="1"/>
    <col min="13330" max="13331" width="10.28515625" style="222" customWidth="1"/>
    <col min="13332" max="13568" width="9.140625" style="222"/>
    <col min="13569" max="13570" width="7.5703125" style="222" customWidth="1"/>
    <col min="13571" max="13571" width="24.7109375" style="222" customWidth="1"/>
    <col min="13572" max="13572" width="15.28515625" style="222" customWidth="1"/>
    <col min="13573" max="13573" width="27" style="222" customWidth="1"/>
    <col min="13574" max="13574" width="13.5703125" style="222" customWidth="1"/>
    <col min="13575" max="13575" width="16.42578125" style="222" customWidth="1"/>
    <col min="13576" max="13576" width="16.28515625" style="222" customWidth="1"/>
    <col min="13577" max="13584" width="0" style="222" hidden="1" customWidth="1"/>
    <col min="13585" max="13585" width="16.28515625" style="222" customWidth="1"/>
    <col min="13586" max="13587" width="10.28515625" style="222" customWidth="1"/>
    <col min="13588" max="13824" width="9.140625" style="222"/>
    <col min="13825" max="13826" width="7.5703125" style="222" customWidth="1"/>
    <col min="13827" max="13827" width="24.7109375" style="222" customWidth="1"/>
    <col min="13828" max="13828" width="15.28515625" style="222" customWidth="1"/>
    <col min="13829" max="13829" width="27" style="222" customWidth="1"/>
    <col min="13830" max="13830" width="13.5703125" style="222" customWidth="1"/>
    <col min="13831" max="13831" width="16.42578125" style="222" customWidth="1"/>
    <col min="13832" max="13832" width="16.28515625" style="222" customWidth="1"/>
    <col min="13833" max="13840" width="0" style="222" hidden="1" customWidth="1"/>
    <col min="13841" max="13841" width="16.28515625" style="222" customWidth="1"/>
    <col min="13842" max="13843" width="10.28515625" style="222" customWidth="1"/>
    <col min="13844" max="14080" width="9.140625" style="222"/>
    <col min="14081" max="14082" width="7.5703125" style="222" customWidth="1"/>
    <col min="14083" max="14083" width="24.7109375" style="222" customWidth="1"/>
    <col min="14084" max="14084" width="15.28515625" style="222" customWidth="1"/>
    <col min="14085" max="14085" width="27" style="222" customWidth="1"/>
    <col min="14086" max="14086" width="13.5703125" style="222" customWidth="1"/>
    <col min="14087" max="14087" width="16.42578125" style="222" customWidth="1"/>
    <col min="14088" max="14088" width="16.28515625" style="222" customWidth="1"/>
    <col min="14089" max="14096" width="0" style="222" hidden="1" customWidth="1"/>
    <col min="14097" max="14097" width="16.28515625" style="222" customWidth="1"/>
    <col min="14098" max="14099" width="10.28515625" style="222" customWidth="1"/>
    <col min="14100" max="14336" width="9.140625" style="222"/>
    <col min="14337" max="14338" width="7.5703125" style="222" customWidth="1"/>
    <col min="14339" max="14339" width="24.7109375" style="222" customWidth="1"/>
    <col min="14340" max="14340" width="15.28515625" style="222" customWidth="1"/>
    <col min="14341" max="14341" width="27" style="222" customWidth="1"/>
    <col min="14342" max="14342" width="13.5703125" style="222" customWidth="1"/>
    <col min="14343" max="14343" width="16.42578125" style="222" customWidth="1"/>
    <col min="14344" max="14344" width="16.28515625" style="222" customWidth="1"/>
    <col min="14345" max="14352" width="0" style="222" hidden="1" customWidth="1"/>
    <col min="14353" max="14353" width="16.28515625" style="222" customWidth="1"/>
    <col min="14354" max="14355" width="10.28515625" style="222" customWidth="1"/>
    <col min="14356" max="14592" width="9.140625" style="222"/>
    <col min="14593" max="14594" width="7.5703125" style="222" customWidth="1"/>
    <col min="14595" max="14595" width="24.7109375" style="222" customWidth="1"/>
    <col min="14596" max="14596" width="15.28515625" style="222" customWidth="1"/>
    <col min="14597" max="14597" width="27" style="222" customWidth="1"/>
    <col min="14598" max="14598" width="13.5703125" style="222" customWidth="1"/>
    <col min="14599" max="14599" width="16.42578125" style="222" customWidth="1"/>
    <col min="14600" max="14600" width="16.28515625" style="222" customWidth="1"/>
    <col min="14601" max="14608" width="0" style="222" hidden="1" customWidth="1"/>
    <col min="14609" max="14609" width="16.28515625" style="222" customWidth="1"/>
    <col min="14610" max="14611" width="10.28515625" style="222" customWidth="1"/>
    <col min="14612" max="14848" width="9.140625" style="222"/>
    <col min="14849" max="14850" width="7.5703125" style="222" customWidth="1"/>
    <col min="14851" max="14851" width="24.7109375" style="222" customWidth="1"/>
    <col min="14852" max="14852" width="15.28515625" style="222" customWidth="1"/>
    <col min="14853" max="14853" width="27" style="222" customWidth="1"/>
    <col min="14854" max="14854" width="13.5703125" style="222" customWidth="1"/>
    <col min="14855" max="14855" width="16.42578125" style="222" customWidth="1"/>
    <col min="14856" max="14856" width="16.28515625" style="222" customWidth="1"/>
    <col min="14857" max="14864" width="0" style="222" hidden="1" customWidth="1"/>
    <col min="14865" max="14865" width="16.28515625" style="222" customWidth="1"/>
    <col min="14866" max="14867" width="10.28515625" style="222" customWidth="1"/>
    <col min="14868" max="15104" width="9.140625" style="222"/>
    <col min="15105" max="15106" width="7.5703125" style="222" customWidth="1"/>
    <col min="15107" max="15107" width="24.7109375" style="222" customWidth="1"/>
    <col min="15108" max="15108" width="15.28515625" style="222" customWidth="1"/>
    <col min="15109" max="15109" width="27" style="222" customWidth="1"/>
    <col min="15110" max="15110" width="13.5703125" style="222" customWidth="1"/>
    <col min="15111" max="15111" width="16.42578125" style="222" customWidth="1"/>
    <col min="15112" max="15112" width="16.28515625" style="222" customWidth="1"/>
    <col min="15113" max="15120" width="0" style="222" hidden="1" customWidth="1"/>
    <col min="15121" max="15121" width="16.28515625" style="222" customWidth="1"/>
    <col min="15122" max="15123" width="10.28515625" style="222" customWidth="1"/>
    <col min="15124" max="15360" width="9.140625" style="222"/>
    <col min="15361" max="15362" width="7.5703125" style="222" customWidth="1"/>
    <col min="15363" max="15363" width="24.7109375" style="222" customWidth="1"/>
    <col min="15364" max="15364" width="15.28515625" style="222" customWidth="1"/>
    <col min="15365" max="15365" width="27" style="222" customWidth="1"/>
    <col min="15366" max="15366" width="13.5703125" style="222" customWidth="1"/>
    <col min="15367" max="15367" width="16.42578125" style="222" customWidth="1"/>
    <col min="15368" max="15368" width="16.28515625" style="222" customWidth="1"/>
    <col min="15369" max="15376" width="0" style="222" hidden="1" customWidth="1"/>
    <col min="15377" max="15377" width="16.28515625" style="222" customWidth="1"/>
    <col min="15378" max="15379" width="10.28515625" style="222" customWidth="1"/>
    <col min="15380" max="15616" width="9.140625" style="222"/>
    <col min="15617" max="15618" width="7.5703125" style="222" customWidth="1"/>
    <col min="15619" max="15619" width="24.7109375" style="222" customWidth="1"/>
    <col min="15620" max="15620" width="15.28515625" style="222" customWidth="1"/>
    <col min="15621" max="15621" width="27" style="222" customWidth="1"/>
    <col min="15622" max="15622" width="13.5703125" style="222" customWidth="1"/>
    <col min="15623" max="15623" width="16.42578125" style="222" customWidth="1"/>
    <col min="15624" max="15624" width="16.28515625" style="222" customWidth="1"/>
    <col min="15625" max="15632" width="0" style="222" hidden="1" customWidth="1"/>
    <col min="15633" max="15633" width="16.28515625" style="222" customWidth="1"/>
    <col min="15634" max="15635" width="10.28515625" style="222" customWidth="1"/>
    <col min="15636" max="15872" width="9.140625" style="222"/>
    <col min="15873" max="15874" width="7.5703125" style="222" customWidth="1"/>
    <col min="15875" max="15875" width="24.7109375" style="222" customWidth="1"/>
    <col min="15876" max="15876" width="15.28515625" style="222" customWidth="1"/>
    <col min="15877" max="15877" width="27" style="222" customWidth="1"/>
    <col min="15878" max="15878" width="13.5703125" style="222" customWidth="1"/>
    <col min="15879" max="15879" width="16.42578125" style="222" customWidth="1"/>
    <col min="15880" max="15880" width="16.28515625" style="222" customWidth="1"/>
    <col min="15881" max="15888" width="0" style="222" hidden="1" customWidth="1"/>
    <col min="15889" max="15889" width="16.28515625" style="222" customWidth="1"/>
    <col min="15890" max="15891" width="10.28515625" style="222" customWidth="1"/>
    <col min="15892" max="16128" width="9.140625" style="222"/>
    <col min="16129" max="16130" width="7.5703125" style="222" customWidth="1"/>
    <col min="16131" max="16131" width="24.7109375" style="222" customWidth="1"/>
    <col min="16132" max="16132" width="15.28515625" style="222" customWidth="1"/>
    <col min="16133" max="16133" width="27" style="222" customWidth="1"/>
    <col min="16134" max="16134" width="13.5703125" style="222" customWidth="1"/>
    <col min="16135" max="16135" width="16.42578125" style="222" customWidth="1"/>
    <col min="16136" max="16136" width="16.28515625" style="222" customWidth="1"/>
    <col min="16137" max="16144" width="0" style="222" hidden="1" customWidth="1"/>
    <col min="16145" max="16145" width="16.28515625" style="222" customWidth="1"/>
    <col min="16146" max="16147" width="10.28515625" style="222" customWidth="1"/>
    <col min="16148" max="16384" width="9.140625" style="222"/>
  </cols>
  <sheetData>
    <row r="1" spans="1:25" s="216" customFormat="1" ht="39.950000000000003" customHeight="1">
      <c r="A1" s="985" t="s">
        <v>144</v>
      </c>
      <c r="B1" s="985"/>
      <c r="C1" s="985"/>
      <c r="D1" s="985"/>
      <c r="E1" s="985"/>
      <c r="F1" s="985"/>
      <c r="G1" s="985"/>
      <c r="H1" s="211"/>
      <c r="I1" s="212"/>
      <c r="J1" s="212"/>
      <c r="K1" s="213"/>
      <c r="L1" s="213"/>
      <c r="M1" s="213"/>
      <c r="N1" s="213"/>
      <c r="O1" s="213"/>
      <c r="P1" s="213"/>
      <c r="Q1" s="213"/>
      <c r="R1" s="213"/>
      <c r="S1" s="213"/>
      <c r="T1" s="213"/>
      <c r="U1" s="214"/>
      <c r="V1" s="214"/>
      <c r="W1" s="214"/>
      <c r="X1" s="215"/>
      <c r="Y1" s="215"/>
    </row>
    <row r="2" spans="1:25" ht="18" customHeight="1">
      <c r="A2" s="179" t="str">
        <f>Cover!B3</f>
        <v>Specification No.: CC-CS/1010-ER1/SS-4083/3/G2</v>
      </c>
      <c r="B2" s="179"/>
      <c r="C2" s="180"/>
      <c r="D2" s="217"/>
      <c r="E2" s="217"/>
      <c r="F2" s="217"/>
      <c r="G2" s="182" t="s">
        <v>145</v>
      </c>
      <c r="Q2" s="537" t="s">
        <v>219</v>
      </c>
      <c r="R2" s="538">
        <f>'Sch-1'!N229</f>
        <v>0</v>
      </c>
    </row>
    <row r="3" spans="1:25" ht="18" customHeight="1">
      <c r="A3" s="183"/>
      <c r="B3" s="183"/>
      <c r="C3" s="184"/>
      <c r="D3" s="206"/>
      <c r="E3" s="206"/>
      <c r="F3" s="206"/>
      <c r="G3" s="185"/>
      <c r="Q3" s="537" t="s">
        <v>221</v>
      </c>
      <c r="R3" s="538">
        <f>'Sch-2'!J200</f>
        <v>0</v>
      </c>
    </row>
    <row r="4" spans="1:25" ht="18.95" customHeight="1">
      <c r="A4" s="986" t="s">
        <v>146</v>
      </c>
      <c r="B4" s="986"/>
      <c r="C4" s="986"/>
      <c r="D4" s="986"/>
      <c r="E4" s="986"/>
      <c r="F4" s="986"/>
      <c r="G4" s="986"/>
      <c r="Q4" s="537" t="s">
        <v>222</v>
      </c>
      <c r="R4" s="538">
        <f>'Sch-3'!P207</f>
        <v>0</v>
      </c>
    </row>
    <row r="5" spans="1:25" ht="21" customHeight="1">
      <c r="A5" s="223" t="s">
        <v>1</v>
      </c>
      <c r="B5" s="223"/>
      <c r="C5" s="224"/>
      <c r="D5" s="224"/>
      <c r="E5" s="224"/>
      <c r="F5" s="224"/>
      <c r="G5" s="224"/>
      <c r="H5" s="211" t="s">
        <v>40</v>
      </c>
      <c r="I5" s="619">
        <f>'Sch-7'!N25</f>
        <v>0</v>
      </c>
      <c r="J5" s="619">
        <f>IF(I5=0,1,I5)</f>
        <v>1</v>
      </c>
      <c r="Q5" s="537" t="s">
        <v>224</v>
      </c>
    </row>
    <row r="6" spans="1:25" ht="21" customHeight="1">
      <c r="A6" s="47" t="s">
        <v>2</v>
      </c>
      <c r="B6" s="47"/>
      <c r="C6" s="224"/>
      <c r="D6" s="224"/>
      <c r="E6" s="224"/>
      <c r="F6" s="224"/>
      <c r="G6" s="224"/>
      <c r="H6" s="211" t="s">
        <v>219</v>
      </c>
      <c r="I6" s="621">
        <f>'Sch-1'!N229</f>
        <v>0</v>
      </c>
      <c r="J6" s="619">
        <f>IF(I6=0,1,I6)</f>
        <v>1</v>
      </c>
      <c r="Q6" s="537" t="s">
        <v>40</v>
      </c>
    </row>
    <row r="7" spans="1:25" ht="21" customHeight="1">
      <c r="A7" s="47" t="s">
        <v>3</v>
      </c>
      <c r="B7" s="47"/>
      <c r="C7" s="224"/>
      <c r="D7" s="224"/>
      <c r="E7" s="224"/>
      <c r="F7" s="224"/>
      <c r="G7" s="224"/>
      <c r="H7" s="211" t="s">
        <v>221</v>
      </c>
      <c r="I7" s="621">
        <f>'Sch-2'!J200</f>
        <v>0</v>
      </c>
      <c r="J7" s="619">
        <f>IF(I7=0,1,I7)</f>
        <v>1</v>
      </c>
      <c r="Q7" s="537" t="s">
        <v>181</v>
      </c>
      <c r="R7" s="538">
        <f>R2+R3+R4+R5+R6</f>
        <v>0</v>
      </c>
    </row>
    <row r="8" spans="1:25" ht="21" customHeight="1">
      <c r="A8" s="47" t="s">
        <v>4</v>
      </c>
      <c r="B8" s="47"/>
      <c r="C8" s="224"/>
      <c r="D8" s="224"/>
      <c r="E8" s="224"/>
      <c r="F8" s="224"/>
      <c r="G8" s="224"/>
      <c r="H8" s="211" t="s">
        <v>222</v>
      </c>
      <c r="I8" s="621">
        <f>'Sch-3'!P207</f>
        <v>0</v>
      </c>
      <c r="J8" s="619">
        <f>IF(I8=0,1,I8)</f>
        <v>1</v>
      </c>
    </row>
    <row r="9" spans="1:25" ht="21" customHeight="1">
      <c r="A9" s="47" t="s">
        <v>147</v>
      </c>
      <c r="B9" s="47"/>
      <c r="C9" s="224"/>
      <c r="D9" s="224"/>
      <c r="E9" s="224"/>
      <c r="F9" s="224"/>
      <c r="G9" s="224"/>
      <c r="H9" s="211" t="s">
        <v>456</v>
      </c>
      <c r="I9" s="621">
        <f>SUM(I5:I8)</f>
        <v>0</v>
      </c>
      <c r="J9" s="619">
        <f>IF(I9=0,1,I9)</f>
        <v>1</v>
      </c>
    </row>
    <row r="10" spans="1:25" ht="21" customHeight="1">
      <c r="A10" s="47" t="s">
        <v>6</v>
      </c>
      <c r="B10" s="47"/>
      <c r="C10" s="224"/>
      <c r="D10" s="224"/>
      <c r="E10" s="224"/>
      <c r="F10" s="224"/>
      <c r="G10" s="224"/>
    </row>
    <row r="11" spans="1:25" ht="21" customHeight="1">
      <c r="A11" s="224"/>
      <c r="B11" s="224"/>
      <c r="C11" s="224"/>
      <c r="D11" s="224"/>
      <c r="E11" s="224"/>
      <c r="F11" s="224"/>
      <c r="G11" s="224"/>
    </row>
    <row r="12" spans="1:25" ht="93" customHeight="1">
      <c r="A12" s="225" t="s">
        <v>148</v>
      </c>
      <c r="B12" s="225"/>
      <c r="C12" s="987" t="str">
        <f>Cover!$B$2</f>
        <v>Substation Extension Package-SS69 for (i) 400/220 kV Muzaffarpur S/S extn including ICT, (ii) 400 kV Saharsa S/S extn, (iii) 400 kV Durgapur S/S extn and (ii) 400kV Kahalgaon S/S (NTPC) extn associated with Eastern Region Strengthening Scheme-XXIII</v>
      </c>
      <c r="D12" s="987"/>
      <c r="E12" s="987"/>
      <c r="F12" s="987"/>
      <c r="G12" s="987"/>
      <c r="K12" s="631"/>
    </row>
    <row r="13" spans="1:25" ht="21" customHeight="1" thickBot="1">
      <c r="A13" s="226" t="s">
        <v>149</v>
      </c>
      <c r="B13" s="226"/>
      <c r="C13" s="227"/>
      <c r="D13" s="226"/>
      <c r="E13" s="226"/>
      <c r="F13" s="226"/>
      <c r="G13" s="226"/>
    </row>
    <row r="14" spans="1:25" ht="55.5" customHeight="1" thickBot="1">
      <c r="A14" s="988" t="s">
        <v>150</v>
      </c>
      <c r="B14" s="988"/>
      <c r="C14" s="988"/>
      <c r="D14" s="988"/>
      <c r="E14" s="988"/>
      <c r="F14" s="988"/>
      <c r="G14" s="988"/>
      <c r="H14" s="211" t="s">
        <v>457</v>
      </c>
      <c r="I14" s="619" t="s">
        <v>458</v>
      </c>
      <c r="J14" s="211" t="s">
        <v>459</v>
      </c>
      <c r="K14" s="211" t="s">
        <v>482</v>
      </c>
      <c r="L14" s="228"/>
      <c r="M14" s="228"/>
      <c r="N14" s="228" t="s">
        <v>151</v>
      </c>
      <c r="Q14" s="563" t="s">
        <v>329</v>
      </c>
      <c r="R14" s="563" t="s">
        <v>330</v>
      </c>
      <c r="S14" s="563" t="s">
        <v>331</v>
      </c>
      <c r="T14" s="564" t="s">
        <v>332</v>
      </c>
      <c r="U14" s="564" t="s">
        <v>333</v>
      </c>
    </row>
    <row r="15" spans="1:25" ht="69.95" customHeight="1">
      <c r="B15" s="230">
        <v>1</v>
      </c>
      <c r="C15" s="980" t="s">
        <v>320</v>
      </c>
      <c r="D15" s="981"/>
      <c r="E15" s="981"/>
      <c r="F15" s="982"/>
      <c r="G15" s="231"/>
      <c r="H15" s="622">
        <f>G15*J6/J9</f>
        <v>0</v>
      </c>
      <c r="I15" s="623">
        <f>G15*J7/J9</f>
        <v>0</v>
      </c>
      <c r="J15" s="624">
        <f>G15*J8/J9</f>
        <v>0</v>
      </c>
      <c r="K15" s="624">
        <f>G15*J5/J9</f>
        <v>0</v>
      </c>
      <c r="Q15" s="539" t="e">
        <f>(R2/R7)*G15</f>
        <v>#DIV/0!</v>
      </c>
      <c r="R15" s="539" t="e">
        <f>(R3/R7)*G15</f>
        <v>#DIV/0!</v>
      </c>
      <c r="S15" s="539" t="e">
        <f>(R4/R7)*G15</f>
        <v>#DIV/0!</v>
      </c>
      <c r="T15" s="539" t="e">
        <f>(R5/R7)*G15</f>
        <v>#DIV/0!</v>
      </c>
      <c r="U15" s="539" t="e">
        <f>(R6/R7)*G15</f>
        <v>#DIV/0!</v>
      </c>
    </row>
    <row r="16" spans="1:25" ht="69.95" customHeight="1">
      <c r="B16" s="230">
        <v>2</v>
      </c>
      <c r="C16" s="980" t="s">
        <v>321</v>
      </c>
      <c r="D16" s="981"/>
      <c r="E16" s="981"/>
      <c r="F16" s="982"/>
      <c r="G16" s="232"/>
      <c r="H16" s="211">
        <f>G16*I6</f>
        <v>0</v>
      </c>
      <c r="I16" s="623">
        <f>G16*I7</f>
        <v>0</v>
      </c>
      <c r="J16" s="623">
        <f>G16*I8</f>
        <v>0</v>
      </c>
      <c r="K16" s="624">
        <f>G16*I5</f>
        <v>0</v>
      </c>
      <c r="Q16" s="565">
        <f>R2*G16</f>
        <v>0</v>
      </c>
      <c r="R16" s="565">
        <f>G16*R3</f>
        <v>0</v>
      </c>
      <c r="S16" s="541">
        <f>G16*R4</f>
        <v>0</v>
      </c>
      <c r="T16" s="542">
        <f>G16*R5</f>
        <v>0</v>
      </c>
      <c r="U16" s="540">
        <f>G16*R6</f>
        <v>0</v>
      </c>
    </row>
    <row r="17" spans="1:25" s="233" customFormat="1" ht="54.95" customHeight="1" thickBot="1">
      <c r="B17" s="234">
        <v>3</v>
      </c>
      <c r="C17" s="989" t="s">
        <v>152</v>
      </c>
      <c r="D17" s="990"/>
      <c r="E17" s="990"/>
      <c r="F17" s="991"/>
      <c r="G17" s="235"/>
      <c r="H17" s="211"/>
      <c r="I17" s="211"/>
      <c r="J17" s="211"/>
      <c r="K17" s="236"/>
      <c r="L17" s="236"/>
      <c r="M17" s="236"/>
      <c r="N17" s="236"/>
      <c r="O17" s="236"/>
      <c r="P17" s="236"/>
      <c r="Q17" s="540"/>
      <c r="R17" s="540"/>
      <c r="S17" s="541"/>
      <c r="T17" s="540"/>
      <c r="U17" s="540"/>
      <c r="V17" s="238"/>
      <c r="W17" s="238"/>
      <c r="X17" s="239"/>
      <c r="Y17" s="239"/>
    </row>
    <row r="18" spans="1:25" s="233" customFormat="1" ht="21" customHeight="1" thickBot="1">
      <c r="B18" s="240"/>
      <c r="C18" s="241" t="s">
        <v>319</v>
      </c>
      <c r="D18" s="242"/>
      <c r="E18" s="243"/>
      <c r="F18" s="244" t="s">
        <v>153</v>
      </c>
      <c r="G18" s="245"/>
      <c r="H18" s="628">
        <f>G18</f>
        <v>0</v>
      </c>
      <c r="I18" s="622"/>
      <c r="J18" s="629"/>
      <c r="K18" s="236"/>
      <c r="L18" s="236"/>
      <c r="M18" s="236"/>
      <c r="N18" s="247" t="s">
        <v>154</v>
      </c>
      <c r="O18" s="246">
        <f>J15+J16+J18+J24</f>
        <v>0</v>
      </c>
      <c r="P18" s="236"/>
      <c r="Q18" s="543">
        <f>G18</f>
        <v>0</v>
      </c>
      <c r="R18" s="544" t="s">
        <v>334</v>
      </c>
      <c r="S18" s="545" t="s">
        <v>334</v>
      </c>
      <c r="T18" s="546" t="s">
        <v>334</v>
      </c>
      <c r="U18" s="547" t="s">
        <v>334</v>
      </c>
      <c r="V18" s="238"/>
      <c r="W18" s="238"/>
      <c r="X18" s="239"/>
      <c r="Y18" s="239"/>
    </row>
    <row r="19" spans="1:25" s="233" customFormat="1" ht="21" customHeight="1" thickBot="1">
      <c r="B19" s="240"/>
      <c r="C19" s="241" t="s">
        <v>155</v>
      </c>
      <c r="D19" s="242"/>
      <c r="E19" s="243"/>
      <c r="F19" s="244" t="s">
        <v>153</v>
      </c>
      <c r="G19" s="245"/>
      <c r="H19" s="211"/>
      <c r="I19" s="622">
        <f>G19</f>
        <v>0</v>
      </c>
      <c r="J19" s="629"/>
      <c r="K19" s="236"/>
      <c r="L19" s="236"/>
      <c r="M19" s="236"/>
      <c r="N19" s="247" t="s">
        <v>155</v>
      </c>
      <c r="O19" s="246">
        <f>J15+J16+J19+J25</f>
        <v>0</v>
      </c>
      <c r="P19" s="236"/>
      <c r="Q19" s="548" t="s">
        <v>334</v>
      </c>
      <c r="R19" s="549">
        <f>G19</f>
        <v>0</v>
      </c>
      <c r="S19" s="550" t="s">
        <v>334</v>
      </c>
      <c r="T19" s="546" t="s">
        <v>334</v>
      </c>
      <c r="U19" s="547" t="s">
        <v>334</v>
      </c>
      <c r="V19" s="238"/>
      <c r="W19" s="238"/>
      <c r="X19" s="239"/>
      <c r="Y19" s="239"/>
    </row>
    <row r="20" spans="1:25" s="233" customFormat="1" ht="21" customHeight="1" thickBot="1">
      <c r="B20" s="240"/>
      <c r="C20" s="241" t="s">
        <v>156</v>
      </c>
      <c r="D20" s="242"/>
      <c r="E20" s="243"/>
      <c r="F20" s="244" t="s">
        <v>153</v>
      </c>
      <c r="G20" s="245"/>
      <c r="H20" s="211"/>
      <c r="I20" s="622"/>
      <c r="J20" s="622">
        <f>G20</f>
        <v>0</v>
      </c>
      <c r="K20" s="236"/>
      <c r="L20" s="236"/>
      <c r="M20" s="236"/>
      <c r="N20" s="247" t="s">
        <v>156</v>
      </c>
      <c r="O20" s="246">
        <f>J15+J16+J20+J26</f>
        <v>0</v>
      </c>
      <c r="P20" s="236"/>
      <c r="Q20" s="547" t="s">
        <v>334</v>
      </c>
      <c r="R20" s="551" t="s">
        <v>334</v>
      </c>
      <c r="S20" s="552">
        <f>G20</f>
        <v>0</v>
      </c>
      <c r="T20" s="553" t="s">
        <v>334</v>
      </c>
      <c r="U20" s="547" t="s">
        <v>334</v>
      </c>
      <c r="V20" s="238"/>
      <c r="W20" s="238"/>
      <c r="X20" s="239"/>
      <c r="Y20" s="239"/>
    </row>
    <row r="21" spans="1:25" s="233" customFormat="1" ht="21" customHeight="1" thickBot="1">
      <c r="B21" s="240"/>
      <c r="C21" s="241" t="s">
        <v>318</v>
      </c>
      <c r="D21" s="534"/>
      <c r="E21" s="243" t="s">
        <v>544</v>
      </c>
      <c r="F21" s="244" t="s">
        <v>153</v>
      </c>
      <c r="G21" s="627"/>
      <c r="H21" s="211"/>
      <c r="I21" s="622"/>
      <c r="J21" s="629"/>
      <c r="K21" s="699">
        <f>G22</f>
        <v>0</v>
      </c>
      <c r="L21" s="236"/>
      <c r="M21" s="236"/>
      <c r="N21" s="247"/>
      <c r="O21" s="246"/>
      <c r="P21" s="236"/>
      <c r="Q21" s="547" t="s">
        <v>334</v>
      </c>
      <c r="R21" s="547" t="s">
        <v>334</v>
      </c>
      <c r="S21" s="551" t="s">
        <v>334</v>
      </c>
      <c r="T21" s="554">
        <f>G21</f>
        <v>0</v>
      </c>
      <c r="U21" s="555" t="s">
        <v>334</v>
      </c>
      <c r="V21" s="238"/>
      <c r="W21" s="238"/>
      <c r="X21" s="239"/>
      <c r="Y21" s="239"/>
    </row>
    <row r="22" spans="1:25" s="233" customFormat="1" ht="21" customHeight="1" thickBot="1">
      <c r="B22" s="248"/>
      <c r="C22" s="249" t="s">
        <v>157</v>
      </c>
      <c r="D22" s="250"/>
      <c r="E22" s="243" t="s">
        <v>544</v>
      </c>
      <c r="F22" s="251" t="s">
        <v>153</v>
      </c>
      <c r="G22" s="727"/>
      <c r="H22" s="211"/>
      <c r="I22" s="622"/>
      <c r="J22" s="629"/>
      <c r="K22" s="236"/>
      <c r="L22" s="236"/>
      <c r="M22" s="236"/>
      <c r="N22" s="247" t="s">
        <v>158</v>
      </c>
      <c r="O22" s="246">
        <f>J15+J16+J22+J28</f>
        <v>0</v>
      </c>
      <c r="P22" s="236"/>
      <c r="Q22" s="547" t="s">
        <v>334</v>
      </c>
      <c r="R22" s="547" t="s">
        <v>334</v>
      </c>
      <c r="S22" s="547" t="s">
        <v>334</v>
      </c>
      <c r="T22" s="551" t="s">
        <v>334</v>
      </c>
      <c r="U22" s="552">
        <f>G22</f>
        <v>0</v>
      </c>
      <c r="V22" s="238"/>
      <c r="W22" s="238"/>
      <c r="X22" s="239"/>
      <c r="Y22" s="239"/>
    </row>
    <row r="23" spans="1:25" s="233" customFormat="1" ht="54.95" customHeight="1" thickBot="1">
      <c r="B23" s="234">
        <v>4</v>
      </c>
      <c r="C23" s="992" t="s">
        <v>159</v>
      </c>
      <c r="D23" s="993"/>
      <c r="E23" s="993"/>
      <c r="F23" s="994"/>
      <c r="G23" s="235"/>
      <c r="H23" s="211"/>
      <c r="I23" s="211"/>
      <c r="J23" s="211"/>
      <c r="K23" s="236"/>
      <c r="L23" s="236"/>
      <c r="M23" s="236"/>
      <c r="N23" s="236"/>
      <c r="O23" s="236"/>
      <c r="P23" s="236"/>
      <c r="Q23" s="547"/>
      <c r="R23" s="547"/>
      <c r="S23" s="547"/>
      <c r="T23" s="551"/>
      <c r="U23" s="556"/>
      <c r="V23" s="238"/>
      <c r="W23" s="238"/>
      <c r="X23" s="239"/>
      <c r="Y23" s="239"/>
    </row>
    <row r="24" spans="1:25" s="233" customFormat="1" ht="21" customHeight="1" thickBot="1">
      <c r="A24" s="252"/>
      <c r="B24" s="240"/>
      <c r="C24" s="241" t="s">
        <v>317</v>
      </c>
      <c r="D24" s="242"/>
      <c r="E24" s="253"/>
      <c r="F24" s="244" t="s">
        <v>160</v>
      </c>
      <c r="G24" s="254"/>
      <c r="H24" s="211">
        <f>G24*I6</f>
        <v>0</v>
      </c>
      <c r="I24" s="622"/>
      <c r="J24" s="630"/>
      <c r="K24" s="236"/>
      <c r="L24" s="236"/>
      <c r="M24" s="236"/>
      <c r="N24" s="236"/>
      <c r="O24" s="236"/>
      <c r="P24" s="236"/>
      <c r="Q24" s="543">
        <f>G24*R2</f>
        <v>0</v>
      </c>
      <c r="R24" s="544" t="s">
        <v>334</v>
      </c>
      <c r="S24" s="545" t="s">
        <v>334</v>
      </c>
      <c r="T24" s="546" t="s">
        <v>334</v>
      </c>
      <c r="U24" s="547" t="s">
        <v>334</v>
      </c>
      <c r="V24" s="238"/>
      <c r="W24" s="238"/>
      <c r="X24" s="239"/>
      <c r="Y24" s="239"/>
    </row>
    <row r="25" spans="1:25" s="233" customFormat="1" ht="21" customHeight="1" thickBot="1">
      <c r="A25" s="252"/>
      <c r="B25" s="240"/>
      <c r="C25" s="241" t="s">
        <v>155</v>
      </c>
      <c r="D25" s="242"/>
      <c r="E25" s="253"/>
      <c r="F25" s="244" t="s">
        <v>160</v>
      </c>
      <c r="G25" s="254"/>
      <c r="H25" s="211"/>
      <c r="I25" s="622">
        <f>G25*I7</f>
        <v>0</v>
      </c>
      <c r="J25" s="630"/>
      <c r="K25" s="236"/>
      <c r="L25" s="236"/>
      <c r="M25" s="236"/>
      <c r="N25" s="236"/>
      <c r="O25" s="236"/>
      <c r="P25" s="236"/>
      <c r="Q25" s="548" t="s">
        <v>334</v>
      </c>
      <c r="R25" s="549">
        <f>G25*R3</f>
        <v>0</v>
      </c>
      <c r="S25" s="550" t="s">
        <v>334</v>
      </c>
      <c r="T25" s="546" t="s">
        <v>334</v>
      </c>
      <c r="U25" s="547" t="s">
        <v>334</v>
      </c>
      <c r="V25" s="238"/>
      <c r="W25" s="238"/>
      <c r="X25" s="239"/>
      <c r="Y25" s="239"/>
    </row>
    <row r="26" spans="1:25" s="233" customFormat="1" ht="21" customHeight="1" thickBot="1">
      <c r="A26" s="252"/>
      <c r="B26" s="240"/>
      <c r="C26" s="241" t="s">
        <v>156</v>
      </c>
      <c r="D26" s="242"/>
      <c r="E26" s="253"/>
      <c r="F26" s="244" t="s">
        <v>160</v>
      </c>
      <c r="G26" s="254"/>
      <c r="H26" s="211"/>
      <c r="I26" s="622"/>
      <c r="J26" s="622">
        <f>G26*I8</f>
        <v>0</v>
      </c>
      <c r="K26" s="236"/>
      <c r="L26" s="236"/>
      <c r="M26" s="236"/>
      <c r="N26" s="236"/>
      <c r="O26" s="236"/>
      <c r="P26" s="236"/>
      <c r="Q26" s="547" t="s">
        <v>334</v>
      </c>
      <c r="R26" s="551" t="s">
        <v>334</v>
      </c>
      <c r="S26" s="552">
        <f>G26*R4</f>
        <v>0</v>
      </c>
      <c r="T26" s="553" t="s">
        <v>334</v>
      </c>
      <c r="U26" s="547" t="s">
        <v>334</v>
      </c>
      <c r="V26" s="238"/>
      <c r="W26" s="238"/>
      <c r="X26" s="239"/>
      <c r="Y26" s="239"/>
    </row>
    <row r="27" spans="1:25" s="233" customFormat="1" ht="21" customHeight="1">
      <c r="A27" s="252"/>
      <c r="B27" s="240"/>
      <c r="C27" s="241" t="s">
        <v>318</v>
      </c>
      <c r="D27" s="534"/>
      <c r="E27" s="243" t="s">
        <v>544</v>
      </c>
      <c r="F27" s="244" t="s">
        <v>160</v>
      </c>
      <c r="G27" s="627"/>
      <c r="H27" s="211"/>
      <c r="I27" s="622"/>
      <c r="J27" s="630"/>
      <c r="K27" s="236">
        <f>G28*I5</f>
        <v>0</v>
      </c>
      <c r="L27" s="236"/>
      <c r="M27" s="236"/>
      <c r="N27" s="236"/>
      <c r="O27" s="236"/>
      <c r="P27" s="236"/>
      <c r="Q27" s="555" t="s">
        <v>334</v>
      </c>
      <c r="R27" s="555" t="s">
        <v>334</v>
      </c>
      <c r="S27" s="567" t="s">
        <v>334</v>
      </c>
      <c r="T27" s="569">
        <f>G27*R5</f>
        <v>0</v>
      </c>
      <c r="U27" s="555" t="s">
        <v>334</v>
      </c>
      <c r="V27" s="238"/>
      <c r="W27" s="238"/>
      <c r="X27" s="239"/>
      <c r="Y27" s="239"/>
    </row>
    <row r="28" spans="1:25" s="233" customFormat="1" ht="21" customHeight="1">
      <c r="A28" s="252"/>
      <c r="B28" s="248"/>
      <c r="C28" s="249" t="s">
        <v>157</v>
      </c>
      <c r="D28" s="250"/>
      <c r="E28" s="243" t="s">
        <v>544</v>
      </c>
      <c r="F28" s="251" t="s">
        <v>160</v>
      </c>
      <c r="G28" s="727"/>
      <c r="H28" s="211"/>
      <c r="I28" s="622"/>
      <c r="J28" s="630"/>
      <c r="K28" s="236"/>
      <c r="L28" s="236"/>
      <c r="M28" s="236"/>
      <c r="N28" s="236"/>
      <c r="O28" s="236"/>
      <c r="P28" s="236"/>
      <c r="Q28" s="547" t="s">
        <v>334</v>
      </c>
      <c r="R28" s="547" t="s">
        <v>334</v>
      </c>
      <c r="S28" s="547" t="s">
        <v>334</v>
      </c>
      <c r="T28" s="547" t="s">
        <v>334</v>
      </c>
      <c r="U28" s="570">
        <f>G28*R6</f>
        <v>0</v>
      </c>
      <c r="V28" s="238"/>
      <c r="W28" s="238"/>
      <c r="X28" s="239"/>
      <c r="Y28" s="239"/>
    </row>
    <row r="29" spans="1:25" s="233" customFormat="1" ht="37.5" customHeight="1">
      <c r="A29" s="252"/>
      <c r="B29" s="255"/>
      <c r="C29" s="983" t="s">
        <v>161</v>
      </c>
      <c r="D29" s="984"/>
      <c r="E29" s="984"/>
      <c r="F29" s="984"/>
      <c r="G29" s="984"/>
      <c r="H29" s="622">
        <f>SUM(H15:H26)</f>
        <v>0</v>
      </c>
      <c r="I29" s="622">
        <f>SUM(I15:I26)</f>
        <v>0</v>
      </c>
      <c r="J29" s="622">
        <f>SUM(J15:J26)</f>
        <v>0</v>
      </c>
      <c r="K29" s="622">
        <f>SUM(K15:K27)</f>
        <v>0</v>
      </c>
      <c r="L29" s="236"/>
      <c r="M29" s="236"/>
      <c r="N29" s="236"/>
      <c r="O29" s="236"/>
      <c r="P29" s="236"/>
      <c r="Q29" s="568"/>
      <c r="R29" s="568"/>
      <c r="S29" s="568"/>
      <c r="T29" s="568"/>
      <c r="U29" s="556"/>
      <c r="V29" s="238"/>
      <c r="W29" s="238"/>
      <c r="X29" s="239"/>
      <c r="Y29" s="239"/>
    </row>
    <row r="30" spans="1:25" s="233" customFormat="1" ht="48.75" hidden="1" customHeight="1">
      <c r="A30" s="252"/>
      <c r="B30" s="256">
        <v>5</v>
      </c>
      <c r="C30" s="995" t="s">
        <v>162</v>
      </c>
      <c r="D30" s="995"/>
      <c r="E30" s="995"/>
      <c r="F30" s="995"/>
      <c r="G30" s="995"/>
      <c r="H30" s="211"/>
      <c r="I30" s="211"/>
      <c r="J30" s="211"/>
      <c r="K30" s="236"/>
      <c r="L30" s="236"/>
      <c r="M30" s="236"/>
      <c r="N30" s="236"/>
      <c r="O30" s="236"/>
      <c r="P30" s="236"/>
      <c r="Q30" s="557"/>
      <c r="R30" s="558"/>
      <c r="S30" s="558"/>
      <c r="T30" s="558"/>
      <c r="U30" s="559"/>
      <c r="V30" s="238"/>
      <c r="W30" s="238"/>
      <c r="X30" s="239"/>
      <c r="Y30" s="239"/>
    </row>
    <row r="31" spans="1:25" s="233" customFormat="1" ht="48.75" hidden="1" customHeight="1">
      <c r="A31" s="252"/>
      <c r="B31" s="996"/>
      <c r="C31" s="996"/>
      <c r="D31" s="996"/>
      <c r="E31" s="996"/>
      <c r="F31" s="996"/>
      <c r="G31" s="996"/>
      <c r="H31" s="211"/>
      <c r="I31" s="211"/>
      <c r="J31" s="211"/>
      <c r="K31" s="236"/>
      <c r="L31" s="236"/>
      <c r="M31" s="236"/>
      <c r="N31" s="236"/>
      <c r="O31" s="236"/>
      <c r="P31" s="236"/>
      <c r="Q31" s="571"/>
      <c r="R31" s="571"/>
      <c r="S31" s="571"/>
      <c r="T31" s="571"/>
      <c r="U31" s="571"/>
      <c r="V31" s="238"/>
      <c r="W31" s="238"/>
      <c r="X31" s="239"/>
      <c r="Y31" s="239"/>
    </row>
    <row r="32" spans="1:25" s="233" customFormat="1" ht="48.75" hidden="1" customHeight="1">
      <c r="A32" s="252"/>
      <c r="B32" s="257"/>
      <c r="C32" s="995" t="s">
        <v>163</v>
      </c>
      <c r="D32" s="997"/>
      <c r="E32" s="997"/>
      <c r="F32" s="997"/>
      <c r="G32" s="997"/>
      <c r="H32" s="211"/>
      <c r="I32" s="211"/>
      <c r="J32" s="211"/>
      <c r="K32" s="236"/>
      <c r="L32" s="236"/>
      <c r="M32" s="236"/>
      <c r="N32" s="236"/>
      <c r="O32" s="236"/>
      <c r="P32" s="236"/>
      <c r="Q32" s="572"/>
      <c r="R32" s="572"/>
      <c r="S32" s="573"/>
      <c r="T32" s="573"/>
      <c r="U32" s="573"/>
      <c r="V32" s="238"/>
      <c r="W32" s="238"/>
      <c r="X32" s="239"/>
      <c r="Y32" s="239"/>
    </row>
    <row r="33" spans="1:25" s="233" customFormat="1" ht="33" customHeight="1" thickBot="1">
      <c r="A33" s="226" t="s">
        <v>164</v>
      </c>
      <c r="B33" s="257"/>
      <c r="C33" s="258"/>
      <c r="E33" s="259"/>
      <c r="F33" s="259"/>
      <c r="G33" s="260"/>
      <c r="H33" s="211">
        <f>H29/J6</f>
        <v>0</v>
      </c>
      <c r="I33" s="211">
        <f>I29/J7</f>
        <v>0</v>
      </c>
      <c r="J33" s="211">
        <f>J29/J8</f>
        <v>0</v>
      </c>
      <c r="K33" s="211">
        <f>K29/J5</f>
        <v>0</v>
      </c>
      <c r="L33" s="236"/>
      <c r="M33" s="236"/>
      <c r="N33" s="236"/>
      <c r="O33" s="236"/>
      <c r="P33" s="236"/>
      <c r="Q33" s="236"/>
      <c r="R33" s="237"/>
      <c r="S33" s="237"/>
      <c r="T33" s="237"/>
      <c r="U33" s="238"/>
      <c r="V33" s="238"/>
      <c r="W33" s="238"/>
      <c r="X33" s="239"/>
      <c r="Y33" s="239"/>
    </row>
    <row r="34" spans="1:25" s="233" customFormat="1" ht="33" customHeight="1" thickBot="1">
      <c r="A34" s="261" t="s">
        <v>165</v>
      </c>
      <c r="B34" s="257"/>
      <c r="C34" s="258"/>
      <c r="E34" s="259"/>
      <c r="F34" s="259"/>
      <c r="G34" s="260"/>
      <c r="H34" s="211">
        <f>1-H33</f>
        <v>1</v>
      </c>
      <c r="I34" s="211">
        <f>1-I33</f>
        <v>1</v>
      </c>
      <c r="J34" s="211">
        <f>1-J33</f>
        <v>1</v>
      </c>
      <c r="K34" s="211">
        <f>1-K33</f>
        <v>1</v>
      </c>
      <c r="L34" s="236"/>
      <c r="M34" s="236"/>
      <c r="N34" s="236"/>
      <c r="O34" s="236"/>
      <c r="P34" s="236"/>
      <c r="Q34" s="560" t="e">
        <f>SUM(Q15:Q28)</f>
        <v>#DIV/0!</v>
      </c>
      <c r="R34" s="560" t="e">
        <f>SUM(R15:R28)</f>
        <v>#DIV/0!</v>
      </c>
      <c r="S34" s="560" t="e">
        <f>SUM(S15:S28)</f>
        <v>#DIV/0!</v>
      </c>
      <c r="T34" s="560" t="e">
        <f>SUM(T15:T28)</f>
        <v>#DIV/0!</v>
      </c>
      <c r="U34" s="560" t="e">
        <f>SUM(U15:U28)</f>
        <v>#DIV/0!</v>
      </c>
      <c r="V34" s="566"/>
      <c r="W34" s="238"/>
      <c r="X34" s="239"/>
      <c r="Y34" s="239"/>
    </row>
    <row r="35" spans="1:25" s="233" customFormat="1" ht="33" customHeight="1" thickBot="1">
      <c r="B35" s="261"/>
      <c r="D35" s="262"/>
      <c r="E35" s="263"/>
      <c r="F35" s="263"/>
      <c r="G35" s="263"/>
      <c r="H35" s="625">
        <f>ROUND(H34*'Sch-1'!N229,2)</f>
        <v>0</v>
      </c>
      <c r="I35" s="625">
        <f>ROUND(I34*'Sch-2'!J200,2)</f>
        <v>0</v>
      </c>
      <c r="J35" s="211">
        <f>ROUND(J34*'Sch-3'!P207,2)</f>
        <v>0</v>
      </c>
      <c r="K35" s="211">
        <f>ROUND(K34*'Sch-7'!N25,2)</f>
        <v>0</v>
      </c>
      <c r="L35" s="236"/>
      <c r="M35" s="236"/>
      <c r="N35" s="236"/>
      <c r="O35" s="236"/>
      <c r="P35" s="236"/>
      <c r="Q35" s="561" t="e">
        <f>(1-(Q34/R2))</f>
        <v>#DIV/0!</v>
      </c>
      <c r="R35" s="561" t="e">
        <f>(1-(R34/R3))</f>
        <v>#DIV/0!</v>
      </c>
      <c r="S35" s="574" t="e">
        <f>1-(S34/R4)</f>
        <v>#DIV/0!</v>
      </c>
      <c r="T35" s="562" t="e">
        <f>1-(T34/R5)</f>
        <v>#DIV/0!</v>
      </c>
      <c r="U35" s="562" t="e">
        <f>1-(U34/R6)</f>
        <v>#DIV/0!</v>
      </c>
      <c r="V35" s="557"/>
      <c r="W35" s="238"/>
      <c r="X35" s="239"/>
      <c r="Y35" s="239"/>
    </row>
    <row r="36" spans="1:25" ht="33" customHeight="1">
      <c r="A36" s="264"/>
      <c r="B36" s="264"/>
      <c r="C36" s="265"/>
      <c r="D36" s="263"/>
      <c r="E36" s="261"/>
      <c r="F36" s="261"/>
      <c r="G36" s="266" t="s">
        <v>166</v>
      </c>
      <c r="H36" s="620"/>
    </row>
    <row r="37" spans="1:25" ht="33" customHeight="1">
      <c r="A37" s="264"/>
      <c r="B37" s="264"/>
      <c r="C37" s="265"/>
      <c r="D37" s="263"/>
      <c r="E37" s="261"/>
      <c r="F37" s="261"/>
      <c r="G37" s="266" t="str">
        <f>"For and on behalf of " &amp; 'Names of Bidder'!D9</f>
        <v xml:space="preserve">For and on behalf of </v>
      </c>
      <c r="H37" s="620"/>
    </row>
    <row r="38" spans="1:25" ht="33" customHeight="1">
      <c r="A38" s="267"/>
      <c r="B38" s="267"/>
      <c r="C38" s="267"/>
      <c r="D38" s="268"/>
      <c r="E38" s="269"/>
      <c r="F38" s="269"/>
      <c r="G38" s="222"/>
      <c r="H38" s="626"/>
    </row>
    <row r="39" spans="1:25" ht="33" customHeight="1">
      <c r="A39" s="270" t="s">
        <v>167</v>
      </c>
      <c r="B39" s="270"/>
      <c r="C39" s="268" t="str">
        <f>'Sch-6'!B29</f>
        <v>--</v>
      </c>
      <c r="D39" s="268"/>
      <c r="E39" s="269" t="s">
        <v>168</v>
      </c>
      <c r="F39" s="998">
        <f>'Sch-6 After Discount'!D29</f>
        <v>0</v>
      </c>
      <c r="G39" s="998"/>
      <c r="H39" s="620"/>
    </row>
    <row r="40" spans="1:25" ht="33" customHeight="1">
      <c r="A40" s="270" t="s">
        <v>169</v>
      </c>
      <c r="B40" s="270"/>
      <c r="C40" s="268">
        <f>'Sch-6 After Discount'!B30</f>
        <v>0</v>
      </c>
      <c r="D40" s="271"/>
      <c r="E40" s="269" t="s">
        <v>170</v>
      </c>
      <c r="F40" s="998">
        <f>'Sch-6'!D30</f>
        <v>0</v>
      </c>
      <c r="G40" s="998"/>
      <c r="H40" s="620"/>
    </row>
    <row r="41" spans="1:25" ht="33" customHeight="1">
      <c r="A41" s="264"/>
      <c r="B41" s="264"/>
      <c r="C41" s="264"/>
      <c r="D41" s="264"/>
      <c r="E41" s="269"/>
      <c r="F41" s="269"/>
      <c r="G41" s="222"/>
      <c r="H41" s="626"/>
    </row>
  </sheetData>
  <sheetProtection password="CC67" sheet="1" objects="1" scenarios="1" selectLockedCells="1"/>
  <customSheetViews>
    <customSheetView guid="{45F3AF0C-46B9-4B87-BFCB-FE4EE3F9A2E7}" scale="85" showPageBreaks="1" zeroValues="0" printArea="1" hiddenRows="1" hiddenColumns="1" view="pageBreakPreview" topLeftCell="A7">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7">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A4C17E8F-58CD-4EED-9A5E-AA156D6F7BD9}" scale="85" showPageBreaks="1" zeroValues="0" printArea="1" hiddenRows="1" hiddenColumns="1" view="pageBreakPreview" topLeftCell="A11">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4"/>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5"/>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6"/>
  <headerFooter alignWithMargins="0">
    <oddFooter>&amp;R&amp;"Book Antiqua,Bold"&amp;10Letter of Discount  / Page &amp;P of &amp;N</oddFooter>
  </headerFooter>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85"/>
    <col min="2" max="2" width="30.7109375" style="286" customWidth="1"/>
    <col min="3" max="3" width="26.140625" style="286" customWidth="1"/>
    <col min="4" max="5" width="17.85546875" style="286" customWidth="1"/>
    <col min="6" max="257" width="9.140625" style="262"/>
    <col min="258" max="258" width="30.7109375" style="262" customWidth="1"/>
    <col min="259" max="259" width="26.140625" style="262" customWidth="1"/>
    <col min="260" max="261" width="17.85546875" style="262" customWidth="1"/>
    <col min="262" max="513" width="9.140625" style="262"/>
    <col min="514" max="514" width="30.7109375" style="262" customWidth="1"/>
    <col min="515" max="515" width="26.140625" style="262" customWidth="1"/>
    <col min="516" max="517" width="17.85546875" style="262" customWidth="1"/>
    <col min="518" max="769" width="9.140625" style="262"/>
    <col min="770" max="770" width="30.7109375" style="262" customWidth="1"/>
    <col min="771" max="771" width="26.140625" style="262" customWidth="1"/>
    <col min="772" max="773" width="17.85546875" style="262" customWidth="1"/>
    <col min="774" max="1025" width="9.140625" style="262"/>
    <col min="1026" max="1026" width="30.7109375" style="262" customWidth="1"/>
    <col min="1027" max="1027" width="26.140625" style="262" customWidth="1"/>
    <col min="1028" max="1029" width="17.85546875" style="262" customWidth="1"/>
    <col min="1030" max="1281" width="9.140625" style="262"/>
    <col min="1282" max="1282" width="30.7109375" style="262" customWidth="1"/>
    <col min="1283" max="1283" width="26.140625" style="262" customWidth="1"/>
    <col min="1284" max="1285" width="17.85546875" style="262" customWidth="1"/>
    <col min="1286" max="1537" width="9.140625" style="262"/>
    <col min="1538" max="1538" width="30.7109375" style="262" customWidth="1"/>
    <col min="1539" max="1539" width="26.140625" style="262" customWidth="1"/>
    <col min="1540" max="1541" width="17.85546875" style="262" customWidth="1"/>
    <col min="1542" max="1793" width="9.140625" style="262"/>
    <col min="1794" max="1794" width="30.7109375" style="262" customWidth="1"/>
    <col min="1795" max="1795" width="26.140625" style="262" customWidth="1"/>
    <col min="1796" max="1797" width="17.85546875" style="262" customWidth="1"/>
    <col min="1798" max="2049" width="9.140625" style="262"/>
    <col min="2050" max="2050" width="30.7109375" style="262" customWidth="1"/>
    <col min="2051" max="2051" width="26.140625" style="262" customWidth="1"/>
    <col min="2052" max="2053" width="17.85546875" style="262" customWidth="1"/>
    <col min="2054" max="2305" width="9.140625" style="262"/>
    <col min="2306" max="2306" width="30.7109375" style="262" customWidth="1"/>
    <col min="2307" max="2307" width="26.140625" style="262" customWidth="1"/>
    <col min="2308" max="2309" width="17.85546875" style="262" customWidth="1"/>
    <col min="2310" max="2561" width="9.140625" style="262"/>
    <col min="2562" max="2562" width="30.7109375" style="262" customWidth="1"/>
    <col min="2563" max="2563" width="26.140625" style="262" customWidth="1"/>
    <col min="2564" max="2565" width="17.85546875" style="262" customWidth="1"/>
    <col min="2566" max="2817" width="9.140625" style="262"/>
    <col min="2818" max="2818" width="30.7109375" style="262" customWidth="1"/>
    <col min="2819" max="2819" width="26.140625" style="262" customWidth="1"/>
    <col min="2820" max="2821" width="17.85546875" style="262" customWidth="1"/>
    <col min="2822" max="3073" width="9.140625" style="262"/>
    <col min="3074" max="3074" width="30.7109375" style="262" customWidth="1"/>
    <col min="3075" max="3075" width="26.140625" style="262" customWidth="1"/>
    <col min="3076" max="3077" width="17.85546875" style="262" customWidth="1"/>
    <col min="3078" max="3329" width="9.140625" style="262"/>
    <col min="3330" max="3330" width="30.7109375" style="262" customWidth="1"/>
    <col min="3331" max="3331" width="26.140625" style="262" customWidth="1"/>
    <col min="3332" max="3333" width="17.85546875" style="262" customWidth="1"/>
    <col min="3334" max="3585" width="9.140625" style="262"/>
    <col min="3586" max="3586" width="30.7109375" style="262" customWidth="1"/>
    <col min="3587" max="3587" width="26.140625" style="262" customWidth="1"/>
    <col min="3588" max="3589" width="17.85546875" style="262" customWidth="1"/>
    <col min="3590" max="3841" width="9.140625" style="262"/>
    <col min="3842" max="3842" width="30.7109375" style="262" customWidth="1"/>
    <col min="3843" max="3843" width="26.140625" style="262" customWidth="1"/>
    <col min="3844" max="3845" width="17.85546875" style="262" customWidth="1"/>
    <col min="3846" max="4097" width="9.140625" style="262"/>
    <col min="4098" max="4098" width="30.7109375" style="262" customWidth="1"/>
    <col min="4099" max="4099" width="26.140625" style="262" customWidth="1"/>
    <col min="4100" max="4101" width="17.85546875" style="262" customWidth="1"/>
    <col min="4102" max="4353" width="9.140625" style="262"/>
    <col min="4354" max="4354" width="30.7109375" style="262" customWidth="1"/>
    <col min="4355" max="4355" width="26.140625" style="262" customWidth="1"/>
    <col min="4356" max="4357" width="17.85546875" style="262" customWidth="1"/>
    <col min="4358" max="4609" width="9.140625" style="262"/>
    <col min="4610" max="4610" width="30.7109375" style="262" customWidth="1"/>
    <col min="4611" max="4611" width="26.140625" style="262" customWidth="1"/>
    <col min="4612" max="4613" width="17.85546875" style="262" customWidth="1"/>
    <col min="4614" max="4865" width="9.140625" style="262"/>
    <col min="4866" max="4866" width="30.7109375" style="262" customWidth="1"/>
    <col min="4867" max="4867" width="26.140625" style="262" customWidth="1"/>
    <col min="4868" max="4869" width="17.85546875" style="262" customWidth="1"/>
    <col min="4870" max="5121" width="9.140625" style="262"/>
    <col min="5122" max="5122" width="30.7109375" style="262" customWidth="1"/>
    <col min="5123" max="5123" width="26.140625" style="262" customWidth="1"/>
    <col min="5124" max="5125" width="17.85546875" style="262" customWidth="1"/>
    <col min="5126" max="5377" width="9.140625" style="262"/>
    <col min="5378" max="5378" width="30.7109375" style="262" customWidth="1"/>
    <col min="5379" max="5379" width="26.140625" style="262" customWidth="1"/>
    <col min="5380" max="5381" width="17.85546875" style="262" customWidth="1"/>
    <col min="5382" max="5633" width="9.140625" style="262"/>
    <col min="5634" max="5634" width="30.7109375" style="262" customWidth="1"/>
    <col min="5635" max="5635" width="26.140625" style="262" customWidth="1"/>
    <col min="5636" max="5637" width="17.85546875" style="262" customWidth="1"/>
    <col min="5638" max="5889" width="9.140625" style="262"/>
    <col min="5890" max="5890" width="30.7109375" style="262" customWidth="1"/>
    <col min="5891" max="5891" width="26.140625" style="262" customWidth="1"/>
    <col min="5892" max="5893" width="17.85546875" style="262" customWidth="1"/>
    <col min="5894" max="6145" width="9.140625" style="262"/>
    <col min="6146" max="6146" width="30.7109375" style="262" customWidth="1"/>
    <col min="6147" max="6147" width="26.140625" style="262" customWidth="1"/>
    <col min="6148" max="6149" width="17.85546875" style="262" customWidth="1"/>
    <col min="6150" max="6401" width="9.140625" style="262"/>
    <col min="6402" max="6402" width="30.7109375" style="262" customWidth="1"/>
    <col min="6403" max="6403" width="26.140625" style="262" customWidth="1"/>
    <col min="6404" max="6405" width="17.85546875" style="262" customWidth="1"/>
    <col min="6406" max="6657" width="9.140625" style="262"/>
    <col min="6658" max="6658" width="30.7109375" style="262" customWidth="1"/>
    <col min="6659" max="6659" width="26.140625" style="262" customWidth="1"/>
    <col min="6660" max="6661" width="17.85546875" style="262" customWidth="1"/>
    <col min="6662" max="6913" width="9.140625" style="262"/>
    <col min="6914" max="6914" width="30.7109375" style="262" customWidth="1"/>
    <col min="6915" max="6915" width="26.140625" style="262" customWidth="1"/>
    <col min="6916" max="6917" width="17.85546875" style="262" customWidth="1"/>
    <col min="6918" max="7169" width="9.140625" style="262"/>
    <col min="7170" max="7170" width="30.7109375" style="262" customWidth="1"/>
    <col min="7171" max="7171" width="26.140625" style="262" customWidth="1"/>
    <col min="7172" max="7173" width="17.85546875" style="262" customWidth="1"/>
    <col min="7174" max="7425" width="9.140625" style="262"/>
    <col min="7426" max="7426" width="30.7109375" style="262" customWidth="1"/>
    <col min="7427" max="7427" width="26.140625" style="262" customWidth="1"/>
    <col min="7428" max="7429" width="17.85546875" style="262" customWidth="1"/>
    <col min="7430" max="7681" width="9.140625" style="262"/>
    <col min="7682" max="7682" width="30.7109375" style="262" customWidth="1"/>
    <col min="7683" max="7683" width="26.140625" style="262" customWidth="1"/>
    <col min="7684" max="7685" width="17.85546875" style="262" customWidth="1"/>
    <col min="7686" max="7937" width="9.140625" style="262"/>
    <col min="7938" max="7938" width="30.7109375" style="262" customWidth="1"/>
    <col min="7939" max="7939" width="26.140625" style="262" customWidth="1"/>
    <col min="7940" max="7941" width="17.85546875" style="262" customWidth="1"/>
    <col min="7942" max="8193" width="9.140625" style="262"/>
    <col min="8194" max="8194" width="30.7109375" style="262" customWidth="1"/>
    <col min="8195" max="8195" width="26.140625" style="262" customWidth="1"/>
    <col min="8196" max="8197" width="17.85546875" style="262" customWidth="1"/>
    <col min="8198" max="8449" width="9.140625" style="262"/>
    <col min="8450" max="8450" width="30.7109375" style="262" customWidth="1"/>
    <col min="8451" max="8451" width="26.140625" style="262" customWidth="1"/>
    <col min="8452" max="8453" width="17.85546875" style="262" customWidth="1"/>
    <col min="8454" max="8705" width="9.140625" style="262"/>
    <col min="8706" max="8706" width="30.7109375" style="262" customWidth="1"/>
    <col min="8707" max="8707" width="26.140625" style="262" customWidth="1"/>
    <col min="8708" max="8709" width="17.85546875" style="262" customWidth="1"/>
    <col min="8710" max="8961" width="9.140625" style="262"/>
    <col min="8962" max="8962" width="30.7109375" style="262" customWidth="1"/>
    <col min="8963" max="8963" width="26.140625" style="262" customWidth="1"/>
    <col min="8964" max="8965" width="17.85546875" style="262" customWidth="1"/>
    <col min="8966" max="9217" width="9.140625" style="262"/>
    <col min="9218" max="9218" width="30.7109375" style="262" customWidth="1"/>
    <col min="9219" max="9219" width="26.140625" style="262" customWidth="1"/>
    <col min="9220" max="9221" width="17.85546875" style="262" customWidth="1"/>
    <col min="9222" max="9473" width="9.140625" style="262"/>
    <col min="9474" max="9474" width="30.7109375" style="262" customWidth="1"/>
    <col min="9475" max="9475" width="26.140625" style="262" customWidth="1"/>
    <col min="9476" max="9477" width="17.85546875" style="262" customWidth="1"/>
    <col min="9478" max="9729" width="9.140625" style="262"/>
    <col min="9730" max="9730" width="30.7109375" style="262" customWidth="1"/>
    <col min="9731" max="9731" width="26.140625" style="262" customWidth="1"/>
    <col min="9732" max="9733" width="17.85546875" style="262" customWidth="1"/>
    <col min="9734" max="9985" width="9.140625" style="262"/>
    <col min="9986" max="9986" width="30.7109375" style="262" customWidth="1"/>
    <col min="9987" max="9987" width="26.140625" style="262" customWidth="1"/>
    <col min="9988" max="9989" width="17.85546875" style="262" customWidth="1"/>
    <col min="9990" max="10241" width="9.140625" style="262"/>
    <col min="10242" max="10242" width="30.7109375" style="262" customWidth="1"/>
    <col min="10243" max="10243" width="26.140625" style="262" customWidth="1"/>
    <col min="10244" max="10245" width="17.85546875" style="262" customWidth="1"/>
    <col min="10246" max="10497" width="9.140625" style="262"/>
    <col min="10498" max="10498" width="30.7109375" style="262" customWidth="1"/>
    <col min="10499" max="10499" width="26.140625" style="262" customWidth="1"/>
    <col min="10500" max="10501" width="17.85546875" style="262" customWidth="1"/>
    <col min="10502" max="10753" width="9.140625" style="262"/>
    <col min="10754" max="10754" width="30.7109375" style="262" customWidth="1"/>
    <col min="10755" max="10755" width="26.140625" style="262" customWidth="1"/>
    <col min="10756" max="10757" width="17.85546875" style="262" customWidth="1"/>
    <col min="10758" max="11009" width="9.140625" style="262"/>
    <col min="11010" max="11010" width="30.7109375" style="262" customWidth="1"/>
    <col min="11011" max="11011" width="26.140625" style="262" customWidth="1"/>
    <col min="11012" max="11013" width="17.85546875" style="262" customWidth="1"/>
    <col min="11014" max="11265" width="9.140625" style="262"/>
    <col min="11266" max="11266" width="30.7109375" style="262" customWidth="1"/>
    <col min="11267" max="11267" width="26.140625" style="262" customWidth="1"/>
    <col min="11268" max="11269" width="17.85546875" style="262" customWidth="1"/>
    <col min="11270" max="11521" width="9.140625" style="262"/>
    <col min="11522" max="11522" width="30.7109375" style="262" customWidth="1"/>
    <col min="11523" max="11523" width="26.140625" style="262" customWidth="1"/>
    <col min="11524" max="11525" width="17.85546875" style="262" customWidth="1"/>
    <col min="11526" max="11777" width="9.140625" style="262"/>
    <col min="11778" max="11778" width="30.7109375" style="262" customWidth="1"/>
    <col min="11779" max="11779" width="26.140625" style="262" customWidth="1"/>
    <col min="11780" max="11781" width="17.85546875" style="262" customWidth="1"/>
    <col min="11782" max="12033" width="9.140625" style="262"/>
    <col min="12034" max="12034" width="30.7109375" style="262" customWidth="1"/>
    <col min="12035" max="12035" width="26.140625" style="262" customWidth="1"/>
    <col min="12036" max="12037" width="17.85546875" style="262" customWidth="1"/>
    <col min="12038" max="12289" width="9.140625" style="262"/>
    <col min="12290" max="12290" width="30.7109375" style="262" customWidth="1"/>
    <col min="12291" max="12291" width="26.140625" style="262" customWidth="1"/>
    <col min="12292" max="12293" width="17.85546875" style="262" customWidth="1"/>
    <col min="12294" max="12545" width="9.140625" style="262"/>
    <col min="12546" max="12546" width="30.7109375" style="262" customWidth="1"/>
    <col min="12547" max="12547" width="26.140625" style="262" customWidth="1"/>
    <col min="12548" max="12549" width="17.85546875" style="262" customWidth="1"/>
    <col min="12550" max="12801" width="9.140625" style="262"/>
    <col min="12802" max="12802" width="30.7109375" style="262" customWidth="1"/>
    <col min="12803" max="12803" width="26.140625" style="262" customWidth="1"/>
    <col min="12804" max="12805" width="17.85546875" style="262" customWidth="1"/>
    <col min="12806" max="13057" width="9.140625" style="262"/>
    <col min="13058" max="13058" width="30.7109375" style="262" customWidth="1"/>
    <col min="13059" max="13059" width="26.140625" style="262" customWidth="1"/>
    <col min="13060" max="13061" width="17.85546875" style="262" customWidth="1"/>
    <col min="13062" max="13313" width="9.140625" style="262"/>
    <col min="13314" max="13314" width="30.7109375" style="262" customWidth="1"/>
    <col min="13315" max="13315" width="26.140625" style="262" customWidth="1"/>
    <col min="13316" max="13317" width="17.85546875" style="262" customWidth="1"/>
    <col min="13318" max="13569" width="9.140625" style="262"/>
    <col min="13570" max="13570" width="30.7109375" style="262" customWidth="1"/>
    <col min="13571" max="13571" width="26.140625" style="262" customWidth="1"/>
    <col min="13572" max="13573" width="17.85546875" style="262" customWidth="1"/>
    <col min="13574" max="13825" width="9.140625" style="262"/>
    <col min="13826" max="13826" width="30.7109375" style="262" customWidth="1"/>
    <col min="13827" max="13827" width="26.140625" style="262" customWidth="1"/>
    <col min="13828" max="13829" width="17.85546875" style="262" customWidth="1"/>
    <col min="13830" max="14081" width="9.140625" style="262"/>
    <col min="14082" max="14082" width="30.7109375" style="262" customWidth="1"/>
    <col min="14083" max="14083" width="26.140625" style="262" customWidth="1"/>
    <col min="14084" max="14085" width="17.85546875" style="262" customWidth="1"/>
    <col min="14086" max="14337" width="9.140625" style="262"/>
    <col min="14338" max="14338" width="30.7109375" style="262" customWidth="1"/>
    <col min="14339" max="14339" width="26.140625" style="262" customWidth="1"/>
    <col min="14340" max="14341" width="17.85546875" style="262" customWidth="1"/>
    <col min="14342" max="14593" width="9.140625" style="262"/>
    <col min="14594" max="14594" width="30.7109375" style="262" customWidth="1"/>
    <col min="14595" max="14595" width="26.140625" style="262" customWidth="1"/>
    <col min="14596" max="14597" width="17.85546875" style="262" customWidth="1"/>
    <col min="14598" max="14849" width="9.140625" style="262"/>
    <col min="14850" max="14850" width="30.7109375" style="262" customWidth="1"/>
    <col min="14851" max="14851" width="26.140625" style="262" customWidth="1"/>
    <col min="14852" max="14853" width="17.85546875" style="262" customWidth="1"/>
    <col min="14854" max="15105" width="9.140625" style="262"/>
    <col min="15106" max="15106" width="30.7109375" style="262" customWidth="1"/>
    <col min="15107" max="15107" width="26.140625" style="262" customWidth="1"/>
    <col min="15108" max="15109" width="17.85546875" style="262" customWidth="1"/>
    <col min="15110" max="15361" width="9.140625" style="262"/>
    <col min="15362" max="15362" width="30.7109375" style="262" customWidth="1"/>
    <col min="15363" max="15363" width="26.140625" style="262" customWidth="1"/>
    <col min="15364" max="15365" width="17.85546875" style="262" customWidth="1"/>
    <col min="15366" max="15617" width="9.140625" style="262"/>
    <col min="15618" max="15618" width="30.7109375" style="262" customWidth="1"/>
    <col min="15619" max="15619" width="26.140625" style="262" customWidth="1"/>
    <col min="15620" max="15621" width="17.85546875" style="262" customWidth="1"/>
    <col min="15622" max="15873" width="9.140625" style="262"/>
    <col min="15874" max="15874" width="30.7109375" style="262" customWidth="1"/>
    <col min="15875" max="15875" width="26.140625" style="262" customWidth="1"/>
    <col min="15876" max="15877" width="17.85546875" style="262" customWidth="1"/>
    <col min="15878" max="16129" width="9.140625" style="262"/>
    <col min="16130" max="16130" width="30.7109375" style="262" customWidth="1"/>
    <col min="16131" max="16131" width="26.140625" style="262" customWidth="1"/>
    <col min="16132" max="16133" width="17.85546875" style="262" customWidth="1"/>
    <col min="16134" max="16384" width="9.140625" style="262"/>
  </cols>
  <sheetData>
    <row r="1" spans="1:6">
      <c r="A1" s="272"/>
      <c r="B1" s="273"/>
      <c r="C1" s="273"/>
      <c r="D1" s="273"/>
      <c r="E1" s="273"/>
    </row>
    <row r="2" spans="1:6" ht="21.95" customHeight="1">
      <c r="A2" s="999" t="s">
        <v>171</v>
      </c>
      <c r="B2" s="999"/>
      <c r="C2" s="999"/>
      <c r="D2" s="999"/>
      <c r="E2" s="262"/>
    </row>
    <row r="3" spans="1:6">
      <c r="A3" s="272"/>
      <c r="B3" s="273"/>
      <c r="C3" s="273"/>
      <c r="D3" s="273"/>
      <c r="E3" s="273"/>
    </row>
    <row r="4" spans="1:6" ht="30">
      <c r="A4" s="274" t="s">
        <v>172</v>
      </c>
      <c r="B4" s="275" t="s">
        <v>173</v>
      </c>
      <c r="C4" s="274" t="s">
        <v>123</v>
      </c>
      <c r="D4" s="274" t="s">
        <v>174</v>
      </c>
      <c r="E4" s="274" t="s">
        <v>175</v>
      </c>
    </row>
    <row r="5" spans="1:6" ht="18" customHeight="1">
      <c r="A5" s="276" t="s">
        <v>176</v>
      </c>
      <c r="B5" s="276" t="s">
        <v>177</v>
      </c>
      <c r="C5" s="276" t="s">
        <v>178</v>
      </c>
      <c r="D5" s="276" t="s">
        <v>179</v>
      </c>
      <c r="E5" s="276" t="s">
        <v>180</v>
      </c>
    </row>
    <row r="6" spans="1:6" ht="45" customHeight="1">
      <c r="A6" s="277">
        <v>1</v>
      </c>
      <c r="B6" s="278"/>
      <c r="C6" s="279"/>
      <c r="D6" s="280"/>
      <c r="E6" s="281">
        <f t="shared" ref="E6:E15" si="0">C6*D6</f>
        <v>0</v>
      </c>
    </row>
    <row r="7" spans="1:6" ht="45" customHeight="1">
      <c r="A7" s="277">
        <v>2</v>
      </c>
      <c r="B7" s="278"/>
      <c r="C7" s="279"/>
      <c r="D7" s="280"/>
      <c r="E7" s="281">
        <f t="shared" si="0"/>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45F3AF0C-46B9-4B87-BFCB-FE4EE3F9A2E7}" state="hidden">
      <selection activeCell="D6" sqref="D6"/>
      <pageMargins left="0.75" right="0.75" top="0.65" bottom="1" header="0.5" footer="0.5"/>
      <pageSetup orientation="portrait" r:id="rId1"/>
      <headerFooter alignWithMargins="0"/>
    </customSheetView>
    <customSheetView guid="{22CC5C8B-E1A0-44D5-9004-AA64A7EE9D42}" state="hidden">
      <selection activeCell="D6" sqref="D6"/>
      <pageMargins left="0.75" right="0.75" top="0.65" bottom="1" header="0.5" footer="0.5"/>
      <pageSetup orientation="portrait" r:id="rId2"/>
      <headerFooter alignWithMargins="0"/>
    </customSheetView>
    <customSheetView guid="{A4C17E8F-58CD-4EED-9A5E-AA156D6F7BD9}" state="hidden">
      <selection activeCell="D6" sqref="D6"/>
      <pageMargins left="0.75" right="0.75" top="0.65" bottom="1" header="0.5" footer="0.5"/>
      <pageSetup orientation="portrait" r:id="rId3"/>
      <headerFooter alignWithMargins="0"/>
    </customSheetView>
    <customSheetView guid="{83920EE0-E8FD-48B1-9AB8-BA60512AB904}" state="hidden">
      <selection activeCell="D6" sqref="D6"/>
      <pageMargins left="0.75" right="0.75" top="0.65" bottom="1" header="0.5" footer="0.5"/>
      <pageSetup orientation="portrait" r:id="rId4"/>
      <headerFooter alignWithMargins="0"/>
    </customSheetView>
    <customSheetView guid="{BF4E98EC-B3A8-42CF-8525-78BE0EF2C154}" state="hidden">
      <selection activeCell="D6" sqref="D6"/>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85"/>
    <col min="2" max="2" width="30.7109375" style="286" customWidth="1"/>
    <col min="3" max="3" width="26.140625" style="286" customWidth="1"/>
    <col min="4" max="5" width="17.85546875" style="286" customWidth="1"/>
    <col min="6" max="257" width="9.140625" style="262"/>
    <col min="258" max="258" width="30.7109375" style="262" customWidth="1"/>
    <col min="259" max="259" width="26.140625" style="262" customWidth="1"/>
    <col min="260" max="261" width="17.85546875" style="262" customWidth="1"/>
    <col min="262" max="513" width="9.140625" style="262"/>
    <col min="514" max="514" width="30.7109375" style="262" customWidth="1"/>
    <col min="515" max="515" width="26.140625" style="262" customWidth="1"/>
    <col min="516" max="517" width="17.85546875" style="262" customWidth="1"/>
    <col min="518" max="769" width="9.140625" style="262"/>
    <col min="770" max="770" width="30.7109375" style="262" customWidth="1"/>
    <col min="771" max="771" width="26.140625" style="262" customWidth="1"/>
    <col min="772" max="773" width="17.85546875" style="262" customWidth="1"/>
    <col min="774" max="1025" width="9.140625" style="262"/>
    <col min="1026" max="1026" width="30.7109375" style="262" customWidth="1"/>
    <col min="1027" max="1027" width="26.140625" style="262" customWidth="1"/>
    <col min="1028" max="1029" width="17.85546875" style="262" customWidth="1"/>
    <col min="1030" max="1281" width="9.140625" style="262"/>
    <col min="1282" max="1282" width="30.7109375" style="262" customWidth="1"/>
    <col min="1283" max="1283" width="26.140625" style="262" customWidth="1"/>
    <col min="1284" max="1285" width="17.85546875" style="262" customWidth="1"/>
    <col min="1286" max="1537" width="9.140625" style="262"/>
    <col min="1538" max="1538" width="30.7109375" style="262" customWidth="1"/>
    <col min="1539" max="1539" width="26.140625" style="262" customWidth="1"/>
    <col min="1540" max="1541" width="17.85546875" style="262" customWidth="1"/>
    <col min="1542" max="1793" width="9.140625" style="262"/>
    <col min="1794" max="1794" width="30.7109375" style="262" customWidth="1"/>
    <col min="1795" max="1795" width="26.140625" style="262" customWidth="1"/>
    <col min="1796" max="1797" width="17.85546875" style="262" customWidth="1"/>
    <col min="1798" max="2049" width="9.140625" style="262"/>
    <col min="2050" max="2050" width="30.7109375" style="262" customWidth="1"/>
    <col min="2051" max="2051" width="26.140625" style="262" customWidth="1"/>
    <col min="2052" max="2053" width="17.85546875" style="262" customWidth="1"/>
    <col min="2054" max="2305" width="9.140625" style="262"/>
    <col min="2306" max="2306" width="30.7109375" style="262" customWidth="1"/>
    <col min="2307" max="2307" width="26.140625" style="262" customWidth="1"/>
    <col min="2308" max="2309" width="17.85546875" style="262" customWidth="1"/>
    <col min="2310" max="2561" width="9.140625" style="262"/>
    <col min="2562" max="2562" width="30.7109375" style="262" customWidth="1"/>
    <col min="2563" max="2563" width="26.140625" style="262" customWidth="1"/>
    <col min="2564" max="2565" width="17.85546875" style="262" customWidth="1"/>
    <col min="2566" max="2817" width="9.140625" style="262"/>
    <col min="2818" max="2818" width="30.7109375" style="262" customWidth="1"/>
    <col min="2819" max="2819" width="26.140625" style="262" customWidth="1"/>
    <col min="2820" max="2821" width="17.85546875" style="262" customWidth="1"/>
    <col min="2822" max="3073" width="9.140625" style="262"/>
    <col min="3074" max="3074" width="30.7109375" style="262" customWidth="1"/>
    <col min="3075" max="3075" width="26.140625" style="262" customWidth="1"/>
    <col min="3076" max="3077" width="17.85546875" style="262" customWidth="1"/>
    <col min="3078" max="3329" width="9.140625" style="262"/>
    <col min="3330" max="3330" width="30.7109375" style="262" customWidth="1"/>
    <col min="3331" max="3331" width="26.140625" style="262" customWidth="1"/>
    <col min="3332" max="3333" width="17.85546875" style="262" customWidth="1"/>
    <col min="3334" max="3585" width="9.140625" style="262"/>
    <col min="3586" max="3586" width="30.7109375" style="262" customWidth="1"/>
    <col min="3587" max="3587" width="26.140625" style="262" customWidth="1"/>
    <col min="3588" max="3589" width="17.85546875" style="262" customWidth="1"/>
    <col min="3590" max="3841" width="9.140625" style="262"/>
    <col min="3842" max="3842" width="30.7109375" style="262" customWidth="1"/>
    <col min="3843" max="3843" width="26.140625" style="262" customWidth="1"/>
    <col min="3844" max="3845" width="17.85546875" style="262" customWidth="1"/>
    <col min="3846" max="4097" width="9.140625" style="262"/>
    <col min="4098" max="4098" width="30.7109375" style="262" customWidth="1"/>
    <col min="4099" max="4099" width="26.140625" style="262" customWidth="1"/>
    <col min="4100" max="4101" width="17.85546875" style="262" customWidth="1"/>
    <col min="4102" max="4353" width="9.140625" style="262"/>
    <col min="4354" max="4354" width="30.7109375" style="262" customWidth="1"/>
    <col min="4355" max="4355" width="26.140625" style="262" customWidth="1"/>
    <col min="4356" max="4357" width="17.85546875" style="262" customWidth="1"/>
    <col min="4358" max="4609" width="9.140625" style="262"/>
    <col min="4610" max="4610" width="30.7109375" style="262" customWidth="1"/>
    <col min="4611" max="4611" width="26.140625" style="262" customWidth="1"/>
    <col min="4612" max="4613" width="17.85546875" style="262" customWidth="1"/>
    <col min="4614" max="4865" width="9.140625" style="262"/>
    <col min="4866" max="4866" width="30.7109375" style="262" customWidth="1"/>
    <col min="4867" max="4867" width="26.140625" style="262" customWidth="1"/>
    <col min="4868" max="4869" width="17.85546875" style="262" customWidth="1"/>
    <col min="4870" max="5121" width="9.140625" style="262"/>
    <col min="5122" max="5122" width="30.7109375" style="262" customWidth="1"/>
    <col min="5123" max="5123" width="26.140625" style="262" customWidth="1"/>
    <col min="5124" max="5125" width="17.85546875" style="262" customWidth="1"/>
    <col min="5126" max="5377" width="9.140625" style="262"/>
    <col min="5378" max="5378" width="30.7109375" style="262" customWidth="1"/>
    <col min="5379" max="5379" width="26.140625" style="262" customWidth="1"/>
    <col min="5380" max="5381" width="17.85546875" style="262" customWidth="1"/>
    <col min="5382" max="5633" width="9.140625" style="262"/>
    <col min="5634" max="5634" width="30.7109375" style="262" customWidth="1"/>
    <col min="5635" max="5635" width="26.140625" style="262" customWidth="1"/>
    <col min="5636" max="5637" width="17.85546875" style="262" customWidth="1"/>
    <col min="5638" max="5889" width="9.140625" style="262"/>
    <col min="5890" max="5890" width="30.7109375" style="262" customWidth="1"/>
    <col min="5891" max="5891" width="26.140625" style="262" customWidth="1"/>
    <col min="5892" max="5893" width="17.85546875" style="262" customWidth="1"/>
    <col min="5894" max="6145" width="9.140625" style="262"/>
    <col min="6146" max="6146" width="30.7109375" style="262" customWidth="1"/>
    <col min="6147" max="6147" width="26.140625" style="262" customWidth="1"/>
    <col min="6148" max="6149" width="17.85546875" style="262" customWidth="1"/>
    <col min="6150" max="6401" width="9.140625" style="262"/>
    <col min="6402" max="6402" width="30.7109375" style="262" customWidth="1"/>
    <col min="6403" max="6403" width="26.140625" style="262" customWidth="1"/>
    <col min="6404" max="6405" width="17.85546875" style="262" customWidth="1"/>
    <col min="6406" max="6657" width="9.140625" style="262"/>
    <col min="6658" max="6658" width="30.7109375" style="262" customWidth="1"/>
    <col min="6659" max="6659" width="26.140625" style="262" customWidth="1"/>
    <col min="6660" max="6661" width="17.85546875" style="262" customWidth="1"/>
    <col min="6662" max="6913" width="9.140625" style="262"/>
    <col min="6914" max="6914" width="30.7109375" style="262" customWidth="1"/>
    <col min="6915" max="6915" width="26.140625" style="262" customWidth="1"/>
    <col min="6916" max="6917" width="17.85546875" style="262" customWidth="1"/>
    <col min="6918" max="7169" width="9.140625" style="262"/>
    <col min="7170" max="7170" width="30.7109375" style="262" customWidth="1"/>
    <col min="7171" max="7171" width="26.140625" style="262" customWidth="1"/>
    <col min="7172" max="7173" width="17.85546875" style="262" customWidth="1"/>
    <col min="7174" max="7425" width="9.140625" style="262"/>
    <col min="7426" max="7426" width="30.7109375" style="262" customWidth="1"/>
    <col min="7427" max="7427" width="26.140625" style="262" customWidth="1"/>
    <col min="7428" max="7429" width="17.85546875" style="262" customWidth="1"/>
    <col min="7430" max="7681" width="9.140625" style="262"/>
    <col min="7682" max="7682" width="30.7109375" style="262" customWidth="1"/>
    <col min="7683" max="7683" width="26.140625" style="262" customWidth="1"/>
    <col min="7684" max="7685" width="17.85546875" style="262" customWidth="1"/>
    <col min="7686" max="7937" width="9.140625" style="262"/>
    <col min="7938" max="7938" width="30.7109375" style="262" customWidth="1"/>
    <col min="7939" max="7939" width="26.140625" style="262" customWidth="1"/>
    <col min="7940" max="7941" width="17.85546875" style="262" customWidth="1"/>
    <col min="7942" max="8193" width="9.140625" style="262"/>
    <col min="8194" max="8194" width="30.7109375" style="262" customWidth="1"/>
    <col min="8195" max="8195" width="26.140625" style="262" customWidth="1"/>
    <col min="8196" max="8197" width="17.85546875" style="262" customWidth="1"/>
    <col min="8198" max="8449" width="9.140625" style="262"/>
    <col min="8450" max="8450" width="30.7109375" style="262" customWidth="1"/>
    <col min="8451" max="8451" width="26.140625" style="262" customWidth="1"/>
    <col min="8452" max="8453" width="17.85546875" style="262" customWidth="1"/>
    <col min="8454" max="8705" width="9.140625" style="262"/>
    <col min="8706" max="8706" width="30.7109375" style="262" customWidth="1"/>
    <col min="8707" max="8707" width="26.140625" style="262" customWidth="1"/>
    <col min="8708" max="8709" width="17.85546875" style="262" customWidth="1"/>
    <col min="8710" max="8961" width="9.140625" style="262"/>
    <col min="8962" max="8962" width="30.7109375" style="262" customWidth="1"/>
    <col min="8963" max="8963" width="26.140625" style="262" customWidth="1"/>
    <col min="8964" max="8965" width="17.85546875" style="262" customWidth="1"/>
    <col min="8966" max="9217" width="9.140625" style="262"/>
    <col min="9218" max="9218" width="30.7109375" style="262" customWidth="1"/>
    <col min="9219" max="9219" width="26.140625" style="262" customWidth="1"/>
    <col min="9220" max="9221" width="17.85546875" style="262" customWidth="1"/>
    <col min="9222" max="9473" width="9.140625" style="262"/>
    <col min="9474" max="9474" width="30.7109375" style="262" customWidth="1"/>
    <col min="9475" max="9475" width="26.140625" style="262" customWidth="1"/>
    <col min="9476" max="9477" width="17.85546875" style="262" customWidth="1"/>
    <col min="9478" max="9729" width="9.140625" style="262"/>
    <col min="9730" max="9730" width="30.7109375" style="262" customWidth="1"/>
    <col min="9731" max="9731" width="26.140625" style="262" customWidth="1"/>
    <col min="9732" max="9733" width="17.85546875" style="262" customWidth="1"/>
    <col min="9734" max="9985" width="9.140625" style="262"/>
    <col min="9986" max="9986" width="30.7109375" style="262" customWidth="1"/>
    <col min="9987" max="9987" width="26.140625" style="262" customWidth="1"/>
    <col min="9988" max="9989" width="17.85546875" style="262" customWidth="1"/>
    <col min="9990" max="10241" width="9.140625" style="262"/>
    <col min="10242" max="10242" width="30.7109375" style="262" customWidth="1"/>
    <col min="10243" max="10243" width="26.140625" style="262" customWidth="1"/>
    <col min="10244" max="10245" width="17.85546875" style="262" customWidth="1"/>
    <col min="10246" max="10497" width="9.140625" style="262"/>
    <col min="10498" max="10498" width="30.7109375" style="262" customWidth="1"/>
    <col min="10499" max="10499" width="26.140625" style="262" customWidth="1"/>
    <col min="10500" max="10501" width="17.85546875" style="262" customWidth="1"/>
    <col min="10502" max="10753" width="9.140625" style="262"/>
    <col min="10754" max="10754" width="30.7109375" style="262" customWidth="1"/>
    <col min="10755" max="10755" width="26.140625" style="262" customWidth="1"/>
    <col min="10756" max="10757" width="17.85546875" style="262" customWidth="1"/>
    <col min="10758" max="11009" width="9.140625" style="262"/>
    <col min="11010" max="11010" width="30.7109375" style="262" customWidth="1"/>
    <col min="11011" max="11011" width="26.140625" style="262" customWidth="1"/>
    <col min="11012" max="11013" width="17.85546875" style="262" customWidth="1"/>
    <col min="11014" max="11265" width="9.140625" style="262"/>
    <col min="11266" max="11266" width="30.7109375" style="262" customWidth="1"/>
    <col min="11267" max="11267" width="26.140625" style="262" customWidth="1"/>
    <col min="11268" max="11269" width="17.85546875" style="262" customWidth="1"/>
    <col min="11270" max="11521" width="9.140625" style="262"/>
    <col min="11522" max="11522" width="30.7109375" style="262" customWidth="1"/>
    <col min="11523" max="11523" width="26.140625" style="262" customWidth="1"/>
    <col min="11524" max="11525" width="17.85546875" style="262" customWidth="1"/>
    <col min="11526" max="11777" width="9.140625" style="262"/>
    <col min="11778" max="11778" width="30.7109375" style="262" customWidth="1"/>
    <col min="11779" max="11779" width="26.140625" style="262" customWidth="1"/>
    <col min="11780" max="11781" width="17.85546875" style="262" customWidth="1"/>
    <col min="11782" max="12033" width="9.140625" style="262"/>
    <col min="12034" max="12034" width="30.7109375" style="262" customWidth="1"/>
    <col min="12035" max="12035" width="26.140625" style="262" customWidth="1"/>
    <col min="12036" max="12037" width="17.85546875" style="262" customWidth="1"/>
    <col min="12038" max="12289" width="9.140625" style="262"/>
    <col min="12290" max="12290" width="30.7109375" style="262" customWidth="1"/>
    <col min="12291" max="12291" width="26.140625" style="262" customWidth="1"/>
    <col min="12292" max="12293" width="17.85546875" style="262" customWidth="1"/>
    <col min="12294" max="12545" width="9.140625" style="262"/>
    <col min="12546" max="12546" width="30.7109375" style="262" customWidth="1"/>
    <col min="12547" max="12547" width="26.140625" style="262" customWidth="1"/>
    <col min="12548" max="12549" width="17.85546875" style="262" customWidth="1"/>
    <col min="12550" max="12801" width="9.140625" style="262"/>
    <col min="12802" max="12802" width="30.7109375" style="262" customWidth="1"/>
    <col min="12803" max="12803" width="26.140625" style="262" customWidth="1"/>
    <col min="12804" max="12805" width="17.85546875" style="262" customWidth="1"/>
    <col min="12806" max="13057" width="9.140625" style="262"/>
    <col min="13058" max="13058" width="30.7109375" style="262" customWidth="1"/>
    <col min="13059" max="13059" width="26.140625" style="262" customWidth="1"/>
    <col min="13060" max="13061" width="17.85546875" style="262" customWidth="1"/>
    <col min="13062" max="13313" width="9.140625" style="262"/>
    <col min="13314" max="13314" width="30.7109375" style="262" customWidth="1"/>
    <col min="13315" max="13315" width="26.140625" style="262" customWidth="1"/>
    <col min="13316" max="13317" width="17.85546875" style="262" customWidth="1"/>
    <col min="13318" max="13569" width="9.140625" style="262"/>
    <col min="13570" max="13570" width="30.7109375" style="262" customWidth="1"/>
    <col min="13571" max="13571" width="26.140625" style="262" customWidth="1"/>
    <col min="13572" max="13573" width="17.85546875" style="262" customWidth="1"/>
    <col min="13574" max="13825" width="9.140625" style="262"/>
    <col min="13826" max="13826" width="30.7109375" style="262" customWidth="1"/>
    <col min="13827" max="13827" width="26.140625" style="262" customWidth="1"/>
    <col min="13828" max="13829" width="17.85546875" style="262" customWidth="1"/>
    <col min="13830" max="14081" width="9.140625" style="262"/>
    <col min="14082" max="14082" width="30.7109375" style="262" customWidth="1"/>
    <col min="14083" max="14083" width="26.140625" style="262" customWidth="1"/>
    <col min="14084" max="14085" width="17.85546875" style="262" customWidth="1"/>
    <col min="14086" max="14337" width="9.140625" style="262"/>
    <col min="14338" max="14338" width="30.7109375" style="262" customWidth="1"/>
    <col min="14339" max="14339" width="26.140625" style="262" customWidth="1"/>
    <col min="14340" max="14341" width="17.85546875" style="262" customWidth="1"/>
    <col min="14342" max="14593" width="9.140625" style="262"/>
    <col min="14594" max="14594" width="30.7109375" style="262" customWidth="1"/>
    <col min="14595" max="14595" width="26.140625" style="262" customWidth="1"/>
    <col min="14596" max="14597" width="17.85546875" style="262" customWidth="1"/>
    <col min="14598" max="14849" width="9.140625" style="262"/>
    <col min="14850" max="14850" width="30.7109375" style="262" customWidth="1"/>
    <col min="14851" max="14851" width="26.140625" style="262" customWidth="1"/>
    <col min="14852" max="14853" width="17.85546875" style="262" customWidth="1"/>
    <col min="14854" max="15105" width="9.140625" style="262"/>
    <col min="15106" max="15106" width="30.7109375" style="262" customWidth="1"/>
    <col min="15107" max="15107" width="26.140625" style="262" customWidth="1"/>
    <col min="15108" max="15109" width="17.85546875" style="262" customWidth="1"/>
    <col min="15110" max="15361" width="9.140625" style="262"/>
    <col min="15362" max="15362" width="30.7109375" style="262" customWidth="1"/>
    <col min="15363" max="15363" width="26.140625" style="262" customWidth="1"/>
    <col min="15364" max="15365" width="17.85546875" style="262" customWidth="1"/>
    <col min="15366" max="15617" width="9.140625" style="262"/>
    <col min="15618" max="15618" width="30.7109375" style="262" customWidth="1"/>
    <col min="15619" max="15619" width="26.140625" style="262" customWidth="1"/>
    <col min="15620" max="15621" width="17.85546875" style="262" customWidth="1"/>
    <col min="15622" max="15873" width="9.140625" style="262"/>
    <col min="15874" max="15874" width="30.7109375" style="262" customWidth="1"/>
    <col min="15875" max="15875" width="26.140625" style="262" customWidth="1"/>
    <col min="15876" max="15877" width="17.85546875" style="262" customWidth="1"/>
    <col min="15878" max="16129" width="9.140625" style="262"/>
    <col min="16130" max="16130" width="30.7109375" style="262" customWidth="1"/>
    <col min="16131" max="16131" width="26.140625" style="262" customWidth="1"/>
    <col min="16132" max="16133" width="17.85546875" style="262" customWidth="1"/>
    <col min="16134" max="16384" width="9.140625" style="262"/>
  </cols>
  <sheetData>
    <row r="1" spans="1:6">
      <c r="A1" s="272"/>
      <c r="B1" s="273"/>
      <c r="C1" s="273"/>
      <c r="D1" s="273"/>
      <c r="E1" s="273"/>
    </row>
    <row r="2" spans="1:6" ht="21.95" customHeight="1">
      <c r="A2" s="999" t="s">
        <v>182</v>
      </c>
      <c r="B2" s="999"/>
      <c r="C2" s="999"/>
      <c r="D2" s="1000"/>
      <c r="E2" s="56"/>
    </row>
    <row r="3" spans="1:6">
      <c r="A3" s="272"/>
      <c r="B3" s="273"/>
      <c r="C3" s="273"/>
      <c r="D3" s="273"/>
      <c r="E3" s="273"/>
    </row>
    <row r="4" spans="1:6" ht="30">
      <c r="A4" s="274" t="s">
        <v>172</v>
      </c>
      <c r="B4" s="275" t="s">
        <v>173</v>
      </c>
      <c r="C4" s="274" t="s">
        <v>183</v>
      </c>
      <c r="D4" s="274" t="s">
        <v>184</v>
      </c>
      <c r="E4" s="274" t="s">
        <v>185</v>
      </c>
    </row>
    <row r="5" spans="1:6" ht="18" customHeight="1">
      <c r="A5" s="276" t="s">
        <v>176</v>
      </c>
      <c r="B5" s="276" t="s">
        <v>177</v>
      </c>
      <c r="C5" s="276" t="s">
        <v>178</v>
      </c>
      <c r="D5" s="276" t="s">
        <v>179</v>
      </c>
      <c r="E5" s="276" t="s">
        <v>180</v>
      </c>
    </row>
    <row r="6" spans="1:6" ht="45" customHeight="1">
      <c r="A6" s="277">
        <v>1</v>
      </c>
      <c r="B6" s="278"/>
      <c r="C6" s="279"/>
      <c r="D6" s="280"/>
      <c r="E6" s="281">
        <f>C6*D6</f>
        <v>0</v>
      </c>
    </row>
    <row r="7" spans="1:6" ht="45" customHeight="1">
      <c r="A7" s="277">
        <v>2</v>
      </c>
      <c r="B7" s="278"/>
      <c r="C7" s="279"/>
      <c r="D7" s="280"/>
      <c r="E7" s="281">
        <f t="shared" ref="E7:E15" si="0">C7*D7</f>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45F3AF0C-46B9-4B87-BFCB-FE4EE3F9A2E7}" state="hidden" topLeftCell="A13">
      <selection activeCell="D7" sqref="D7"/>
      <pageMargins left="0.75" right="0.75" top="0.65" bottom="1" header="0.5" footer="0.5"/>
      <pageSetup orientation="portrait" r:id="rId1"/>
      <headerFooter alignWithMargins="0"/>
    </customSheetView>
    <customSheetView guid="{22CC5C8B-E1A0-44D5-9004-AA64A7EE9D42}" state="hidden" topLeftCell="A13">
      <selection activeCell="D7" sqref="D7"/>
      <pageMargins left="0.75" right="0.75" top="0.65" bottom="1" header="0.5" footer="0.5"/>
      <pageSetup orientation="portrait" r:id="rId2"/>
      <headerFooter alignWithMargins="0"/>
    </customSheetView>
    <customSheetView guid="{A4C17E8F-58CD-4EED-9A5E-AA156D6F7BD9}" state="hidden" topLeftCell="A13">
      <selection activeCell="D7" sqref="D7"/>
      <pageMargins left="0.75" right="0.75" top="0.65" bottom="1" header="0.5" footer="0.5"/>
      <pageSetup orientation="portrait" r:id="rId3"/>
      <headerFooter alignWithMargins="0"/>
    </customSheetView>
    <customSheetView guid="{83920EE0-E8FD-48B1-9AB8-BA60512AB904}" state="hidden" topLeftCell="A13">
      <selection activeCell="D7" sqref="D7"/>
      <pageMargins left="0.75" right="0.75" top="0.65" bottom="1" header="0.5" footer="0.5"/>
      <pageSetup orientation="portrait" r:id="rId4"/>
      <headerFooter alignWithMargins="0"/>
    </customSheetView>
    <customSheetView guid="{BF4E98EC-B3A8-42CF-8525-78BE0EF2C154}" state="hidden" topLeftCell="A13">
      <selection activeCell="D7" sqref="D7"/>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85" customWidth="1"/>
    <col min="2" max="4" width="23.5703125" style="286" customWidth="1"/>
    <col min="5" max="5" width="11" style="286" customWidth="1"/>
    <col min="6" max="6" width="14.42578125" style="286" customWidth="1"/>
    <col min="7" max="256" width="9.140625" style="262"/>
    <col min="257" max="257" width="8.7109375" style="262" customWidth="1"/>
    <col min="258" max="260" width="23.5703125" style="262" customWidth="1"/>
    <col min="261" max="261" width="11" style="262" customWidth="1"/>
    <col min="262" max="262" width="14.42578125" style="262" customWidth="1"/>
    <col min="263" max="512" width="9.140625" style="262"/>
    <col min="513" max="513" width="8.7109375" style="262" customWidth="1"/>
    <col min="514" max="516" width="23.5703125" style="262" customWidth="1"/>
    <col min="517" max="517" width="11" style="262" customWidth="1"/>
    <col min="518" max="518" width="14.42578125" style="262" customWidth="1"/>
    <col min="519" max="768" width="9.140625" style="262"/>
    <col min="769" max="769" width="8.7109375" style="262" customWidth="1"/>
    <col min="770" max="772" width="23.5703125" style="262" customWidth="1"/>
    <col min="773" max="773" width="11" style="262" customWidth="1"/>
    <col min="774" max="774" width="14.42578125" style="262" customWidth="1"/>
    <col min="775" max="1024" width="9.140625" style="262"/>
    <col min="1025" max="1025" width="8.7109375" style="262" customWidth="1"/>
    <col min="1026" max="1028" width="23.5703125" style="262" customWidth="1"/>
    <col min="1029" max="1029" width="11" style="262" customWidth="1"/>
    <col min="1030" max="1030" width="14.42578125" style="262" customWidth="1"/>
    <col min="1031" max="1280" width="9.140625" style="262"/>
    <col min="1281" max="1281" width="8.7109375" style="262" customWidth="1"/>
    <col min="1282" max="1284" width="23.5703125" style="262" customWidth="1"/>
    <col min="1285" max="1285" width="11" style="262" customWidth="1"/>
    <col min="1286" max="1286" width="14.42578125" style="262" customWidth="1"/>
    <col min="1287" max="1536" width="9.140625" style="262"/>
    <col min="1537" max="1537" width="8.7109375" style="262" customWidth="1"/>
    <col min="1538" max="1540" width="23.5703125" style="262" customWidth="1"/>
    <col min="1541" max="1541" width="11" style="262" customWidth="1"/>
    <col min="1542" max="1542" width="14.42578125" style="262" customWidth="1"/>
    <col min="1543" max="1792" width="9.140625" style="262"/>
    <col min="1793" max="1793" width="8.7109375" style="262" customWidth="1"/>
    <col min="1794" max="1796" width="23.5703125" style="262" customWidth="1"/>
    <col min="1797" max="1797" width="11" style="262" customWidth="1"/>
    <col min="1798" max="1798" width="14.42578125" style="262" customWidth="1"/>
    <col min="1799" max="2048" width="9.140625" style="262"/>
    <col min="2049" max="2049" width="8.7109375" style="262" customWidth="1"/>
    <col min="2050" max="2052" width="23.5703125" style="262" customWidth="1"/>
    <col min="2053" max="2053" width="11" style="262" customWidth="1"/>
    <col min="2054" max="2054" width="14.42578125" style="262" customWidth="1"/>
    <col min="2055" max="2304" width="9.140625" style="262"/>
    <col min="2305" max="2305" width="8.7109375" style="262" customWidth="1"/>
    <col min="2306" max="2308" width="23.5703125" style="262" customWidth="1"/>
    <col min="2309" max="2309" width="11" style="262" customWidth="1"/>
    <col min="2310" max="2310" width="14.42578125" style="262" customWidth="1"/>
    <col min="2311" max="2560" width="9.140625" style="262"/>
    <col min="2561" max="2561" width="8.7109375" style="262" customWidth="1"/>
    <col min="2562" max="2564" width="23.5703125" style="262" customWidth="1"/>
    <col min="2565" max="2565" width="11" style="262" customWidth="1"/>
    <col min="2566" max="2566" width="14.42578125" style="262" customWidth="1"/>
    <col min="2567" max="2816" width="9.140625" style="262"/>
    <col min="2817" max="2817" width="8.7109375" style="262" customWidth="1"/>
    <col min="2818" max="2820" width="23.5703125" style="262" customWidth="1"/>
    <col min="2821" max="2821" width="11" style="262" customWidth="1"/>
    <col min="2822" max="2822" width="14.42578125" style="262" customWidth="1"/>
    <col min="2823" max="3072" width="9.140625" style="262"/>
    <col min="3073" max="3073" width="8.7109375" style="262" customWidth="1"/>
    <col min="3074" max="3076" width="23.5703125" style="262" customWidth="1"/>
    <col min="3077" max="3077" width="11" style="262" customWidth="1"/>
    <col min="3078" max="3078" width="14.42578125" style="262" customWidth="1"/>
    <col min="3079" max="3328" width="9.140625" style="262"/>
    <col min="3329" max="3329" width="8.7109375" style="262" customWidth="1"/>
    <col min="3330" max="3332" width="23.5703125" style="262" customWidth="1"/>
    <col min="3333" max="3333" width="11" style="262" customWidth="1"/>
    <col min="3334" max="3334" width="14.42578125" style="262" customWidth="1"/>
    <col min="3335" max="3584" width="9.140625" style="262"/>
    <col min="3585" max="3585" width="8.7109375" style="262" customWidth="1"/>
    <col min="3586" max="3588" width="23.5703125" style="262" customWidth="1"/>
    <col min="3589" max="3589" width="11" style="262" customWidth="1"/>
    <col min="3590" max="3590" width="14.42578125" style="262" customWidth="1"/>
    <col min="3591" max="3840" width="9.140625" style="262"/>
    <col min="3841" max="3841" width="8.7109375" style="262" customWidth="1"/>
    <col min="3842" max="3844" width="23.5703125" style="262" customWidth="1"/>
    <col min="3845" max="3845" width="11" style="262" customWidth="1"/>
    <col min="3846" max="3846" width="14.42578125" style="262" customWidth="1"/>
    <col min="3847" max="4096" width="9.140625" style="262"/>
    <col min="4097" max="4097" width="8.7109375" style="262" customWidth="1"/>
    <col min="4098" max="4100" width="23.5703125" style="262" customWidth="1"/>
    <col min="4101" max="4101" width="11" style="262" customWidth="1"/>
    <col min="4102" max="4102" width="14.42578125" style="262" customWidth="1"/>
    <col min="4103" max="4352" width="9.140625" style="262"/>
    <col min="4353" max="4353" width="8.7109375" style="262" customWidth="1"/>
    <col min="4354" max="4356" width="23.5703125" style="262" customWidth="1"/>
    <col min="4357" max="4357" width="11" style="262" customWidth="1"/>
    <col min="4358" max="4358" width="14.42578125" style="262" customWidth="1"/>
    <col min="4359" max="4608" width="9.140625" style="262"/>
    <col min="4609" max="4609" width="8.7109375" style="262" customWidth="1"/>
    <col min="4610" max="4612" width="23.5703125" style="262" customWidth="1"/>
    <col min="4613" max="4613" width="11" style="262" customWidth="1"/>
    <col min="4614" max="4614" width="14.42578125" style="262" customWidth="1"/>
    <col min="4615" max="4864" width="9.140625" style="262"/>
    <col min="4865" max="4865" width="8.7109375" style="262" customWidth="1"/>
    <col min="4866" max="4868" width="23.5703125" style="262" customWidth="1"/>
    <col min="4869" max="4869" width="11" style="262" customWidth="1"/>
    <col min="4870" max="4870" width="14.42578125" style="262" customWidth="1"/>
    <col min="4871" max="5120" width="9.140625" style="262"/>
    <col min="5121" max="5121" width="8.7109375" style="262" customWidth="1"/>
    <col min="5122" max="5124" width="23.5703125" style="262" customWidth="1"/>
    <col min="5125" max="5125" width="11" style="262" customWidth="1"/>
    <col min="5126" max="5126" width="14.42578125" style="262" customWidth="1"/>
    <col min="5127" max="5376" width="9.140625" style="262"/>
    <col min="5377" max="5377" width="8.7109375" style="262" customWidth="1"/>
    <col min="5378" max="5380" width="23.5703125" style="262" customWidth="1"/>
    <col min="5381" max="5381" width="11" style="262" customWidth="1"/>
    <col min="5382" max="5382" width="14.42578125" style="262" customWidth="1"/>
    <col min="5383" max="5632" width="9.140625" style="262"/>
    <col min="5633" max="5633" width="8.7109375" style="262" customWidth="1"/>
    <col min="5634" max="5636" width="23.5703125" style="262" customWidth="1"/>
    <col min="5637" max="5637" width="11" style="262" customWidth="1"/>
    <col min="5638" max="5638" width="14.42578125" style="262" customWidth="1"/>
    <col min="5639" max="5888" width="9.140625" style="262"/>
    <col min="5889" max="5889" width="8.7109375" style="262" customWidth="1"/>
    <col min="5890" max="5892" width="23.5703125" style="262" customWidth="1"/>
    <col min="5893" max="5893" width="11" style="262" customWidth="1"/>
    <col min="5894" max="5894" width="14.42578125" style="262" customWidth="1"/>
    <col min="5895" max="6144" width="9.140625" style="262"/>
    <col min="6145" max="6145" width="8.7109375" style="262" customWidth="1"/>
    <col min="6146" max="6148" width="23.5703125" style="262" customWidth="1"/>
    <col min="6149" max="6149" width="11" style="262" customWidth="1"/>
    <col min="6150" max="6150" width="14.42578125" style="262" customWidth="1"/>
    <col min="6151" max="6400" width="9.140625" style="262"/>
    <col min="6401" max="6401" width="8.7109375" style="262" customWidth="1"/>
    <col min="6402" max="6404" width="23.5703125" style="262" customWidth="1"/>
    <col min="6405" max="6405" width="11" style="262" customWidth="1"/>
    <col min="6406" max="6406" width="14.42578125" style="262" customWidth="1"/>
    <col min="6407" max="6656" width="9.140625" style="262"/>
    <col min="6657" max="6657" width="8.7109375" style="262" customWidth="1"/>
    <col min="6658" max="6660" width="23.5703125" style="262" customWidth="1"/>
    <col min="6661" max="6661" width="11" style="262" customWidth="1"/>
    <col min="6662" max="6662" width="14.42578125" style="262" customWidth="1"/>
    <col min="6663" max="6912" width="9.140625" style="262"/>
    <col min="6913" max="6913" width="8.7109375" style="262" customWidth="1"/>
    <col min="6914" max="6916" width="23.5703125" style="262" customWidth="1"/>
    <col min="6917" max="6917" width="11" style="262" customWidth="1"/>
    <col min="6918" max="6918" width="14.42578125" style="262" customWidth="1"/>
    <col min="6919" max="7168" width="9.140625" style="262"/>
    <col min="7169" max="7169" width="8.7109375" style="262" customWidth="1"/>
    <col min="7170" max="7172" width="23.5703125" style="262" customWidth="1"/>
    <col min="7173" max="7173" width="11" style="262" customWidth="1"/>
    <col min="7174" max="7174" width="14.42578125" style="262" customWidth="1"/>
    <col min="7175" max="7424" width="9.140625" style="262"/>
    <col min="7425" max="7425" width="8.7109375" style="262" customWidth="1"/>
    <col min="7426" max="7428" width="23.5703125" style="262" customWidth="1"/>
    <col min="7429" max="7429" width="11" style="262" customWidth="1"/>
    <col min="7430" max="7430" width="14.42578125" style="262" customWidth="1"/>
    <col min="7431" max="7680" width="9.140625" style="262"/>
    <col min="7681" max="7681" width="8.7109375" style="262" customWidth="1"/>
    <col min="7682" max="7684" width="23.5703125" style="262" customWidth="1"/>
    <col min="7685" max="7685" width="11" style="262" customWidth="1"/>
    <col min="7686" max="7686" width="14.42578125" style="262" customWidth="1"/>
    <col min="7687" max="7936" width="9.140625" style="262"/>
    <col min="7937" max="7937" width="8.7109375" style="262" customWidth="1"/>
    <col min="7938" max="7940" width="23.5703125" style="262" customWidth="1"/>
    <col min="7941" max="7941" width="11" style="262" customWidth="1"/>
    <col min="7942" max="7942" width="14.42578125" style="262" customWidth="1"/>
    <col min="7943" max="8192" width="9.140625" style="262"/>
    <col min="8193" max="8193" width="8.7109375" style="262" customWidth="1"/>
    <col min="8194" max="8196" width="23.5703125" style="262" customWidth="1"/>
    <col min="8197" max="8197" width="11" style="262" customWidth="1"/>
    <col min="8198" max="8198" width="14.42578125" style="262" customWidth="1"/>
    <col min="8199" max="8448" width="9.140625" style="262"/>
    <col min="8449" max="8449" width="8.7109375" style="262" customWidth="1"/>
    <col min="8450" max="8452" width="23.5703125" style="262" customWidth="1"/>
    <col min="8453" max="8453" width="11" style="262" customWidth="1"/>
    <col min="8454" max="8454" width="14.42578125" style="262" customWidth="1"/>
    <col min="8455" max="8704" width="9.140625" style="262"/>
    <col min="8705" max="8705" width="8.7109375" style="262" customWidth="1"/>
    <col min="8706" max="8708" width="23.5703125" style="262" customWidth="1"/>
    <col min="8709" max="8709" width="11" style="262" customWidth="1"/>
    <col min="8710" max="8710" width="14.42578125" style="262" customWidth="1"/>
    <col min="8711" max="8960" width="9.140625" style="262"/>
    <col min="8961" max="8961" width="8.7109375" style="262" customWidth="1"/>
    <col min="8962" max="8964" width="23.5703125" style="262" customWidth="1"/>
    <col min="8965" max="8965" width="11" style="262" customWidth="1"/>
    <col min="8966" max="8966" width="14.42578125" style="262" customWidth="1"/>
    <col min="8967" max="9216" width="9.140625" style="262"/>
    <col min="9217" max="9217" width="8.7109375" style="262" customWidth="1"/>
    <col min="9218" max="9220" width="23.5703125" style="262" customWidth="1"/>
    <col min="9221" max="9221" width="11" style="262" customWidth="1"/>
    <col min="9222" max="9222" width="14.42578125" style="262" customWidth="1"/>
    <col min="9223" max="9472" width="9.140625" style="262"/>
    <col min="9473" max="9473" width="8.7109375" style="262" customWidth="1"/>
    <col min="9474" max="9476" width="23.5703125" style="262" customWidth="1"/>
    <col min="9477" max="9477" width="11" style="262" customWidth="1"/>
    <col min="9478" max="9478" width="14.42578125" style="262" customWidth="1"/>
    <col min="9479" max="9728" width="9.140625" style="262"/>
    <col min="9729" max="9729" width="8.7109375" style="262" customWidth="1"/>
    <col min="9730" max="9732" width="23.5703125" style="262" customWidth="1"/>
    <col min="9733" max="9733" width="11" style="262" customWidth="1"/>
    <col min="9734" max="9734" width="14.42578125" style="262" customWidth="1"/>
    <col min="9735" max="9984" width="9.140625" style="262"/>
    <col min="9985" max="9985" width="8.7109375" style="262" customWidth="1"/>
    <col min="9986" max="9988" width="23.5703125" style="262" customWidth="1"/>
    <col min="9989" max="9989" width="11" style="262" customWidth="1"/>
    <col min="9990" max="9990" width="14.42578125" style="262" customWidth="1"/>
    <col min="9991" max="10240" width="9.140625" style="262"/>
    <col min="10241" max="10241" width="8.7109375" style="262" customWidth="1"/>
    <col min="10242" max="10244" width="23.5703125" style="262" customWidth="1"/>
    <col min="10245" max="10245" width="11" style="262" customWidth="1"/>
    <col min="10246" max="10246" width="14.42578125" style="262" customWidth="1"/>
    <col min="10247" max="10496" width="9.140625" style="262"/>
    <col min="10497" max="10497" width="8.7109375" style="262" customWidth="1"/>
    <col min="10498" max="10500" width="23.5703125" style="262" customWidth="1"/>
    <col min="10501" max="10501" width="11" style="262" customWidth="1"/>
    <col min="10502" max="10502" width="14.42578125" style="262" customWidth="1"/>
    <col min="10503" max="10752" width="9.140625" style="262"/>
    <col min="10753" max="10753" width="8.7109375" style="262" customWidth="1"/>
    <col min="10754" max="10756" width="23.5703125" style="262" customWidth="1"/>
    <col min="10757" max="10757" width="11" style="262" customWidth="1"/>
    <col min="10758" max="10758" width="14.42578125" style="262" customWidth="1"/>
    <col min="10759" max="11008" width="9.140625" style="262"/>
    <col min="11009" max="11009" width="8.7109375" style="262" customWidth="1"/>
    <col min="11010" max="11012" width="23.5703125" style="262" customWidth="1"/>
    <col min="11013" max="11013" width="11" style="262" customWidth="1"/>
    <col min="11014" max="11014" width="14.42578125" style="262" customWidth="1"/>
    <col min="11015" max="11264" width="9.140625" style="262"/>
    <col min="11265" max="11265" width="8.7109375" style="262" customWidth="1"/>
    <col min="11266" max="11268" width="23.5703125" style="262" customWidth="1"/>
    <col min="11269" max="11269" width="11" style="262" customWidth="1"/>
    <col min="11270" max="11270" width="14.42578125" style="262" customWidth="1"/>
    <col min="11271" max="11520" width="9.140625" style="262"/>
    <col min="11521" max="11521" width="8.7109375" style="262" customWidth="1"/>
    <col min="11522" max="11524" width="23.5703125" style="262" customWidth="1"/>
    <col min="11525" max="11525" width="11" style="262" customWidth="1"/>
    <col min="11526" max="11526" width="14.42578125" style="262" customWidth="1"/>
    <col min="11527" max="11776" width="9.140625" style="262"/>
    <col min="11777" max="11777" width="8.7109375" style="262" customWidth="1"/>
    <col min="11778" max="11780" width="23.5703125" style="262" customWidth="1"/>
    <col min="11781" max="11781" width="11" style="262" customWidth="1"/>
    <col min="11782" max="11782" width="14.42578125" style="262" customWidth="1"/>
    <col min="11783" max="12032" width="9.140625" style="262"/>
    <col min="12033" max="12033" width="8.7109375" style="262" customWidth="1"/>
    <col min="12034" max="12036" width="23.5703125" style="262" customWidth="1"/>
    <col min="12037" max="12037" width="11" style="262" customWidth="1"/>
    <col min="12038" max="12038" width="14.42578125" style="262" customWidth="1"/>
    <col min="12039" max="12288" width="9.140625" style="262"/>
    <col min="12289" max="12289" width="8.7109375" style="262" customWidth="1"/>
    <col min="12290" max="12292" width="23.5703125" style="262" customWidth="1"/>
    <col min="12293" max="12293" width="11" style="262" customWidth="1"/>
    <col min="12294" max="12294" width="14.42578125" style="262" customWidth="1"/>
    <col min="12295" max="12544" width="9.140625" style="262"/>
    <col min="12545" max="12545" width="8.7109375" style="262" customWidth="1"/>
    <col min="12546" max="12548" width="23.5703125" style="262" customWidth="1"/>
    <col min="12549" max="12549" width="11" style="262" customWidth="1"/>
    <col min="12550" max="12550" width="14.42578125" style="262" customWidth="1"/>
    <col min="12551" max="12800" width="9.140625" style="262"/>
    <col min="12801" max="12801" width="8.7109375" style="262" customWidth="1"/>
    <col min="12802" max="12804" width="23.5703125" style="262" customWidth="1"/>
    <col min="12805" max="12805" width="11" style="262" customWidth="1"/>
    <col min="12806" max="12806" width="14.42578125" style="262" customWidth="1"/>
    <col min="12807" max="13056" width="9.140625" style="262"/>
    <col min="13057" max="13057" width="8.7109375" style="262" customWidth="1"/>
    <col min="13058" max="13060" width="23.5703125" style="262" customWidth="1"/>
    <col min="13061" max="13061" width="11" style="262" customWidth="1"/>
    <col min="13062" max="13062" width="14.42578125" style="262" customWidth="1"/>
    <col min="13063" max="13312" width="9.140625" style="262"/>
    <col min="13313" max="13313" width="8.7109375" style="262" customWidth="1"/>
    <col min="13314" max="13316" width="23.5703125" style="262" customWidth="1"/>
    <col min="13317" max="13317" width="11" style="262" customWidth="1"/>
    <col min="13318" max="13318" width="14.42578125" style="262" customWidth="1"/>
    <col min="13319" max="13568" width="9.140625" style="262"/>
    <col min="13569" max="13569" width="8.7109375" style="262" customWidth="1"/>
    <col min="13570" max="13572" width="23.5703125" style="262" customWidth="1"/>
    <col min="13573" max="13573" width="11" style="262" customWidth="1"/>
    <col min="13574" max="13574" width="14.42578125" style="262" customWidth="1"/>
    <col min="13575" max="13824" width="9.140625" style="262"/>
    <col min="13825" max="13825" width="8.7109375" style="262" customWidth="1"/>
    <col min="13826" max="13828" width="23.5703125" style="262" customWidth="1"/>
    <col min="13829" max="13829" width="11" style="262" customWidth="1"/>
    <col min="13830" max="13830" width="14.42578125" style="262" customWidth="1"/>
    <col min="13831" max="14080" width="9.140625" style="262"/>
    <col min="14081" max="14081" width="8.7109375" style="262" customWidth="1"/>
    <col min="14082" max="14084" width="23.5703125" style="262" customWidth="1"/>
    <col min="14085" max="14085" width="11" style="262" customWidth="1"/>
    <col min="14086" max="14086" width="14.42578125" style="262" customWidth="1"/>
    <col min="14087" max="14336" width="9.140625" style="262"/>
    <col min="14337" max="14337" width="8.7109375" style="262" customWidth="1"/>
    <col min="14338" max="14340" width="23.5703125" style="262" customWidth="1"/>
    <col min="14341" max="14341" width="11" style="262" customWidth="1"/>
    <col min="14342" max="14342" width="14.42578125" style="262" customWidth="1"/>
    <col min="14343" max="14592" width="9.140625" style="262"/>
    <col min="14593" max="14593" width="8.7109375" style="262" customWidth="1"/>
    <col min="14594" max="14596" width="23.5703125" style="262" customWidth="1"/>
    <col min="14597" max="14597" width="11" style="262" customWidth="1"/>
    <col min="14598" max="14598" width="14.42578125" style="262" customWidth="1"/>
    <col min="14599" max="14848" width="9.140625" style="262"/>
    <col min="14849" max="14849" width="8.7109375" style="262" customWidth="1"/>
    <col min="14850" max="14852" width="23.5703125" style="262" customWidth="1"/>
    <col min="14853" max="14853" width="11" style="262" customWidth="1"/>
    <col min="14854" max="14854" width="14.42578125" style="262" customWidth="1"/>
    <col min="14855" max="15104" width="9.140625" style="262"/>
    <col min="15105" max="15105" width="8.7109375" style="262" customWidth="1"/>
    <col min="15106" max="15108" width="23.5703125" style="262" customWidth="1"/>
    <col min="15109" max="15109" width="11" style="262" customWidth="1"/>
    <col min="15110" max="15110" width="14.42578125" style="262" customWidth="1"/>
    <col min="15111" max="15360" width="9.140625" style="262"/>
    <col min="15361" max="15361" width="8.7109375" style="262" customWidth="1"/>
    <col min="15362" max="15364" width="23.5703125" style="262" customWidth="1"/>
    <col min="15365" max="15365" width="11" style="262" customWidth="1"/>
    <col min="15366" max="15366" width="14.42578125" style="262" customWidth="1"/>
    <col min="15367" max="15616" width="9.140625" style="262"/>
    <col min="15617" max="15617" width="8.7109375" style="262" customWidth="1"/>
    <col min="15618" max="15620" width="23.5703125" style="262" customWidth="1"/>
    <col min="15621" max="15621" width="11" style="262" customWidth="1"/>
    <col min="15622" max="15622" width="14.42578125" style="262" customWidth="1"/>
    <col min="15623" max="15872" width="9.140625" style="262"/>
    <col min="15873" max="15873" width="8.7109375" style="262" customWidth="1"/>
    <col min="15874" max="15876" width="23.5703125" style="262" customWidth="1"/>
    <col min="15877" max="15877" width="11" style="262" customWidth="1"/>
    <col min="15878" max="15878" width="14.42578125" style="262" customWidth="1"/>
    <col min="15879" max="16128" width="9.140625" style="262"/>
    <col min="16129" max="16129" width="8.7109375" style="262" customWidth="1"/>
    <col min="16130" max="16132" width="23.5703125" style="262" customWidth="1"/>
    <col min="16133" max="16133" width="11" style="262" customWidth="1"/>
    <col min="16134" max="16134" width="14.42578125" style="262" customWidth="1"/>
    <col min="16135" max="16384" width="9.140625" style="262"/>
  </cols>
  <sheetData>
    <row r="1" spans="1:7">
      <c r="A1" s="272"/>
      <c r="B1" s="273"/>
      <c r="C1" s="273"/>
      <c r="D1" s="273"/>
      <c r="E1" s="273"/>
      <c r="F1" s="273"/>
    </row>
    <row r="2" spans="1:7" ht="21.95" customHeight="1">
      <c r="A2" s="999" t="s">
        <v>186</v>
      </c>
      <c r="B2" s="999"/>
      <c r="C2" s="999"/>
      <c r="D2" s="999"/>
      <c r="E2" s="1000"/>
      <c r="F2" s="262"/>
    </row>
    <row r="3" spans="1:7">
      <c r="A3" s="272"/>
      <c r="B3" s="273"/>
      <c r="C3" s="273"/>
      <c r="D3" s="273"/>
      <c r="E3" s="273"/>
      <c r="F3" s="273"/>
    </row>
    <row r="4" spans="1:7" ht="45">
      <c r="A4" s="274" t="s">
        <v>172</v>
      </c>
      <c r="B4" s="275" t="s">
        <v>173</v>
      </c>
      <c r="C4" s="274" t="s">
        <v>187</v>
      </c>
      <c r="D4" s="274" t="s">
        <v>188</v>
      </c>
      <c r="E4" s="274" t="s">
        <v>189</v>
      </c>
      <c r="F4" s="274" t="s">
        <v>190</v>
      </c>
    </row>
    <row r="5" spans="1:7" ht="18" customHeight="1">
      <c r="A5" s="276" t="s">
        <v>176</v>
      </c>
      <c r="B5" s="276" t="s">
        <v>177</v>
      </c>
      <c r="C5" s="276" t="s">
        <v>178</v>
      </c>
      <c r="D5" s="276" t="s">
        <v>179</v>
      </c>
      <c r="E5" s="287" t="s">
        <v>191</v>
      </c>
      <c r="F5" s="276" t="s">
        <v>192</v>
      </c>
    </row>
    <row r="6" spans="1:7" ht="45" customHeight="1">
      <c r="A6" s="277">
        <v>1</v>
      </c>
      <c r="B6" s="278"/>
      <c r="C6" s="279"/>
      <c r="D6" s="279"/>
      <c r="E6" s="280"/>
      <c r="F6" s="281">
        <f>C6*E6</f>
        <v>0</v>
      </c>
    </row>
    <row r="7" spans="1:7" ht="45" customHeight="1">
      <c r="A7" s="277">
        <v>2</v>
      </c>
      <c r="B7" s="278"/>
      <c r="C7" s="279"/>
      <c r="D7" s="279"/>
      <c r="E7" s="280"/>
      <c r="F7" s="281">
        <f t="shared" ref="F7:F15" si="0">C7*E7</f>
        <v>0</v>
      </c>
    </row>
    <row r="8" spans="1:7" ht="45" customHeight="1">
      <c r="A8" s="277">
        <v>3</v>
      </c>
      <c r="B8" s="278"/>
      <c r="C8" s="279"/>
      <c r="D8" s="279"/>
      <c r="E8" s="280"/>
      <c r="F8" s="281">
        <f t="shared" si="0"/>
        <v>0</v>
      </c>
    </row>
    <row r="9" spans="1:7" ht="45" customHeight="1">
      <c r="A9" s="277">
        <v>4</v>
      </c>
      <c r="B9" s="278"/>
      <c r="C9" s="279"/>
      <c r="D9" s="279"/>
      <c r="E9" s="280"/>
      <c r="F9" s="281">
        <f t="shared" si="0"/>
        <v>0</v>
      </c>
    </row>
    <row r="10" spans="1:7" ht="45" customHeight="1">
      <c r="A10" s="277">
        <v>5</v>
      </c>
      <c r="B10" s="278"/>
      <c r="C10" s="279"/>
      <c r="D10" s="279"/>
      <c r="E10" s="280"/>
      <c r="F10" s="281">
        <f t="shared" si="0"/>
        <v>0</v>
      </c>
    </row>
    <row r="11" spans="1:7" ht="45" customHeight="1">
      <c r="A11" s="277">
        <v>6</v>
      </c>
      <c r="B11" s="278"/>
      <c r="C11" s="279"/>
      <c r="D11" s="279"/>
      <c r="E11" s="280"/>
      <c r="F11" s="281">
        <f t="shared" si="0"/>
        <v>0</v>
      </c>
    </row>
    <row r="12" spans="1:7" ht="45" customHeight="1">
      <c r="A12" s="277">
        <v>7</v>
      </c>
      <c r="B12" s="278"/>
      <c r="C12" s="279"/>
      <c r="D12" s="279"/>
      <c r="E12" s="280"/>
      <c r="F12" s="281">
        <f t="shared" si="0"/>
        <v>0</v>
      </c>
    </row>
    <row r="13" spans="1:7" ht="45" customHeight="1">
      <c r="A13" s="277">
        <v>8</v>
      </c>
      <c r="B13" s="278"/>
      <c r="C13" s="279"/>
      <c r="D13" s="279"/>
      <c r="E13" s="280"/>
      <c r="F13" s="281">
        <f t="shared" si="0"/>
        <v>0</v>
      </c>
    </row>
    <row r="14" spans="1:7" ht="45" customHeight="1">
      <c r="A14" s="277">
        <v>9</v>
      </c>
      <c r="B14" s="278"/>
      <c r="C14" s="279"/>
      <c r="D14" s="279"/>
      <c r="E14" s="280"/>
      <c r="F14" s="281">
        <f t="shared" si="0"/>
        <v>0</v>
      </c>
    </row>
    <row r="15" spans="1:7" ht="45" customHeight="1">
      <c r="A15" s="277">
        <v>10</v>
      </c>
      <c r="B15" s="278"/>
      <c r="C15" s="279"/>
      <c r="D15" s="279"/>
      <c r="E15" s="280"/>
      <c r="F15" s="281">
        <f t="shared" si="0"/>
        <v>0</v>
      </c>
    </row>
    <row r="16" spans="1:7" ht="45" customHeight="1">
      <c r="A16" s="282"/>
      <c r="B16" s="283" t="s">
        <v>181</v>
      </c>
      <c r="C16" s="283"/>
      <c r="D16" s="283"/>
      <c r="E16" s="283"/>
      <c r="F16" s="283">
        <f>SUM(F6:F15)</f>
        <v>0</v>
      </c>
      <c r="G16" s="284"/>
    </row>
    <row r="17" ht="30" customHeight="1"/>
    <row r="18" ht="30" customHeight="1"/>
    <row r="19" ht="30" customHeight="1"/>
    <row r="20" ht="30" customHeight="1"/>
    <row r="21" ht="30" customHeight="1"/>
  </sheetData>
  <sheetProtection password="E848" sheet="1" formatColumns="0" formatRows="0" selectLockedCells="1"/>
  <customSheetViews>
    <customSheetView guid="{45F3AF0C-46B9-4B87-BFCB-FE4EE3F9A2E7}" state="hidden" topLeftCell="A5">
      <selection activeCell="D11" sqref="D11"/>
      <pageMargins left="0.75" right="0.62" top="0.65" bottom="1" header="0.5" footer="0.5"/>
      <pageSetup orientation="portrait" r:id="rId1"/>
      <headerFooter alignWithMargins="0"/>
    </customSheetView>
    <customSheetView guid="{22CC5C8B-E1A0-44D5-9004-AA64A7EE9D42}" state="hidden" topLeftCell="A5">
      <selection activeCell="D11" sqref="D11"/>
      <pageMargins left="0.75" right="0.62" top="0.65" bottom="1" header="0.5" footer="0.5"/>
      <pageSetup orientation="portrait" r:id="rId2"/>
      <headerFooter alignWithMargins="0"/>
    </customSheetView>
    <customSheetView guid="{A4C17E8F-58CD-4EED-9A5E-AA156D6F7BD9}" state="hidden" topLeftCell="A5">
      <selection activeCell="D11" sqref="D11"/>
      <pageMargins left="0.75" right="0.62" top="0.65" bottom="1" header="0.5" footer="0.5"/>
      <pageSetup orientation="portrait" r:id="rId3"/>
      <headerFooter alignWithMargins="0"/>
    </customSheetView>
    <customSheetView guid="{83920EE0-E8FD-48B1-9AB8-BA60512AB904}" state="hidden" topLeftCell="A5">
      <selection activeCell="D11" sqref="D11"/>
      <pageMargins left="0.75" right="0.62" top="0.65" bottom="1" header="0.5" footer="0.5"/>
      <pageSetup orientation="portrait" r:id="rId4"/>
      <headerFooter alignWithMargins="0"/>
    </customSheetView>
    <customSheetView guid="{BF4E98EC-B3A8-42CF-8525-78BE0EF2C154}" state="hidden" topLeftCell="A5">
      <selection activeCell="D11" sqref="D11"/>
      <pageMargins left="0.75" right="0.62" top="0.65" bottom="1" header="0.5" footer="0.5"/>
      <pageSetup orientation="portrait" r:id="rId5"/>
      <headerFooter alignWithMargins="0"/>
    </customSheetView>
  </customSheetViews>
  <mergeCells count="1">
    <mergeCell ref="A2:E2"/>
  </mergeCells>
  <pageMargins left="0.75" right="0.62" top="0.65" bottom="1" header="0.5" footer="0.5"/>
  <pageSetup orientation="portrait" r:id="rId6"/>
  <headerFooter alignWithMargins="0"/>
  <drawing r:id="rId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16" zoomScaleNormal="100" zoomScaleSheetLayoutView="100" workbookViewId="0">
      <selection activeCell="D46" sqref="D46:F46"/>
    </sheetView>
  </sheetViews>
  <sheetFormatPr defaultColWidth="9.140625" defaultRowHeight="16.5"/>
  <cols>
    <col min="1" max="1" width="10.7109375" style="291" customWidth="1"/>
    <col min="2" max="2" width="13.42578125" style="297" customWidth="1"/>
    <col min="3" max="3" width="14.7109375" style="291" customWidth="1"/>
    <col min="4" max="4" width="20.7109375" style="291" customWidth="1"/>
    <col min="5" max="5" width="12.7109375" style="291" customWidth="1"/>
    <col min="6" max="6" width="34.140625" style="291" customWidth="1"/>
    <col min="7" max="8" width="9.140625" style="291" hidden="1" customWidth="1"/>
    <col min="9" max="18" width="9.140625" style="292" hidden="1" customWidth="1"/>
    <col min="19" max="19" width="8" style="292" hidden="1" customWidth="1"/>
    <col min="20" max="20" width="9.140625" style="292" hidden="1" customWidth="1"/>
    <col min="21" max="21" width="7.7109375" style="292" hidden="1" customWidth="1"/>
    <col min="22" max="22" width="9.140625" style="292" hidden="1" customWidth="1"/>
    <col min="23" max="23" width="5.5703125" style="292" hidden="1" customWidth="1"/>
    <col min="24" max="24" width="4.85546875" style="292" hidden="1" customWidth="1"/>
    <col min="25" max="25" width="9.140625" style="292" hidden="1" customWidth="1"/>
    <col min="26" max="26" width="66.7109375" style="293" hidden="1" customWidth="1"/>
    <col min="27" max="27" width="9.140625" style="293" hidden="1" customWidth="1"/>
    <col min="28" max="28" width="20" style="293" hidden="1" customWidth="1"/>
    <col min="29" max="29" width="13.85546875" style="293" hidden="1" customWidth="1"/>
    <col min="30" max="30" width="9.140625" style="294" hidden="1" customWidth="1"/>
    <col min="31" max="31" width="9.140625" style="295" hidden="1" customWidth="1"/>
    <col min="32" max="32" width="13.7109375" style="295" hidden="1" customWidth="1"/>
    <col min="33" max="35" width="9.140625" style="294" hidden="1" customWidth="1"/>
    <col min="36" max="36" width="10.42578125" style="294" hidden="1" customWidth="1"/>
    <col min="37" max="41" width="9.140625" style="294" hidden="1" customWidth="1"/>
    <col min="42" max="256" width="9.140625" style="292"/>
    <col min="257" max="257" width="10.7109375" style="292" customWidth="1"/>
    <col min="258" max="258" width="13.42578125" style="292" customWidth="1"/>
    <col min="259" max="259" width="14.7109375" style="292" customWidth="1"/>
    <col min="260" max="260" width="20.7109375" style="292" customWidth="1"/>
    <col min="261" max="261" width="12.7109375" style="292" customWidth="1"/>
    <col min="262" max="262" width="34.140625" style="292" customWidth="1"/>
    <col min="263" max="274" width="9.140625" style="292" customWidth="1"/>
    <col min="275" max="275" width="8" style="292" customWidth="1"/>
    <col min="276" max="281" width="0" style="292" hidden="1" customWidth="1"/>
    <col min="282" max="282" width="66.7109375" style="292" customWidth="1"/>
    <col min="283" max="283" width="9.140625" style="292" customWidth="1"/>
    <col min="284" max="284" width="20" style="292" customWidth="1"/>
    <col min="285" max="285" width="13.85546875" style="292" customWidth="1"/>
    <col min="286" max="287" width="9.140625" style="292" customWidth="1"/>
    <col min="288" max="288" width="13.7109375" style="292" customWidth="1"/>
    <col min="289" max="291" width="9.140625" style="292" customWidth="1"/>
    <col min="292" max="292" width="10.42578125" style="292" customWidth="1"/>
    <col min="293" max="297" width="9.140625" style="292" customWidth="1"/>
    <col min="298" max="512" width="9.140625" style="292"/>
    <col min="513" max="513" width="10.7109375" style="292" customWidth="1"/>
    <col min="514" max="514" width="13.42578125" style="292" customWidth="1"/>
    <col min="515" max="515" width="14.7109375" style="292" customWidth="1"/>
    <col min="516" max="516" width="20.7109375" style="292" customWidth="1"/>
    <col min="517" max="517" width="12.7109375" style="292" customWidth="1"/>
    <col min="518" max="518" width="34.140625" style="292" customWidth="1"/>
    <col min="519" max="530" width="9.140625" style="292" customWidth="1"/>
    <col min="531" max="531" width="8" style="292" customWidth="1"/>
    <col min="532" max="537" width="0" style="292" hidden="1" customWidth="1"/>
    <col min="538" max="538" width="66.7109375" style="292" customWidth="1"/>
    <col min="539" max="539" width="9.140625" style="292" customWidth="1"/>
    <col min="540" max="540" width="20" style="292" customWidth="1"/>
    <col min="541" max="541" width="13.85546875" style="292" customWidth="1"/>
    <col min="542" max="543" width="9.140625" style="292" customWidth="1"/>
    <col min="544" max="544" width="13.7109375" style="292" customWidth="1"/>
    <col min="545" max="547" width="9.140625" style="292" customWidth="1"/>
    <col min="548" max="548" width="10.42578125" style="292" customWidth="1"/>
    <col min="549" max="553" width="9.140625" style="292" customWidth="1"/>
    <col min="554" max="768" width="9.140625" style="292"/>
    <col min="769" max="769" width="10.7109375" style="292" customWidth="1"/>
    <col min="770" max="770" width="13.42578125" style="292" customWidth="1"/>
    <col min="771" max="771" width="14.7109375" style="292" customWidth="1"/>
    <col min="772" max="772" width="20.7109375" style="292" customWidth="1"/>
    <col min="773" max="773" width="12.7109375" style="292" customWidth="1"/>
    <col min="774" max="774" width="34.140625" style="292" customWidth="1"/>
    <col min="775" max="786" width="9.140625" style="292" customWidth="1"/>
    <col min="787" max="787" width="8" style="292" customWidth="1"/>
    <col min="788" max="793" width="0" style="292" hidden="1" customWidth="1"/>
    <col min="794" max="794" width="66.7109375" style="292" customWidth="1"/>
    <col min="795" max="795" width="9.140625" style="292" customWidth="1"/>
    <col min="796" max="796" width="20" style="292" customWidth="1"/>
    <col min="797" max="797" width="13.85546875" style="292" customWidth="1"/>
    <col min="798" max="799" width="9.140625" style="292" customWidth="1"/>
    <col min="800" max="800" width="13.7109375" style="292" customWidth="1"/>
    <col min="801" max="803" width="9.140625" style="292" customWidth="1"/>
    <col min="804" max="804" width="10.42578125" style="292" customWidth="1"/>
    <col min="805" max="809" width="9.140625" style="292" customWidth="1"/>
    <col min="810" max="1024" width="9.140625" style="292"/>
    <col min="1025" max="1025" width="10.7109375" style="292" customWidth="1"/>
    <col min="1026" max="1026" width="13.42578125" style="292" customWidth="1"/>
    <col min="1027" max="1027" width="14.7109375" style="292" customWidth="1"/>
    <col min="1028" max="1028" width="20.7109375" style="292" customWidth="1"/>
    <col min="1029" max="1029" width="12.7109375" style="292" customWidth="1"/>
    <col min="1030" max="1030" width="34.140625" style="292" customWidth="1"/>
    <col min="1031" max="1042" width="9.140625" style="292" customWidth="1"/>
    <col min="1043" max="1043" width="8" style="292" customWidth="1"/>
    <col min="1044" max="1049" width="0" style="292" hidden="1" customWidth="1"/>
    <col min="1050" max="1050" width="66.7109375" style="292" customWidth="1"/>
    <col min="1051" max="1051" width="9.140625" style="292" customWidth="1"/>
    <col min="1052" max="1052" width="20" style="292" customWidth="1"/>
    <col min="1053" max="1053" width="13.85546875" style="292" customWidth="1"/>
    <col min="1054" max="1055" width="9.140625" style="292" customWidth="1"/>
    <col min="1056" max="1056" width="13.7109375" style="292" customWidth="1"/>
    <col min="1057" max="1059" width="9.140625" style="292" customWidth="1"/>
    <col min="1060" max="1060" width="10.42578125" style="292" customWidth="1"/>
    <col min="1061" max="1065" width="9.140625" style="292" customWidth="1"/>
    <col min="1066" max="1280" width="9.140625" style="292"/>
    <col min="1281" max="1281" width="10.7109375" style="292" customWidth="1"/>
    <col min="1282" max="1282" width="13.42578125" style="292" customWidth="1"/>
    <col min="1283" max="1283" width="14.7109375" style="292" customWidth="1"/>
    <col min="1284" max="1284" width="20.7109375" style="292" customWidth="1"/>
    <col min="1285" max="1285" width="12.7109375" style="292" customWidth="1"/>
    <col min="1286" max="1286" width="34.140625" style="292" customWidth="1"/>
    <col min="1287" max="1298" width="9.140625" style="292" customWidth="1"/>
    <col min="1299" max="1299" width="8" style="292" customWidth="1"/>
    <col min="1300" max="1305" width="0" style="292" hidden="1" customWidth="1"/>
    <col min="1306" max="1306" width="66.7109375" style="292" customWidth="1"/>
    <col min="1307" max="1307" width="9.140625" style="292" customWidth="1"/>
    <col min="1308" max="1308" width="20" style="292" customWidth="1"/>
    <col min="1309" max="1309" width="13.85546875" style="292" customWidth="1"/>
    <col min="1310" max="1311" width="9.140625" style="292" customWidth="1"/>
    <col min="1312" max="1312" width="13.7109375" style="292" customWidth="1"/>
    <col min="1313" max="1315" width="9.140625" style="292" customWidth="1"/>
    <col min="1316" max="1316" width="10.42578125" style="292" customWidth="1"/>
    <col min="1317" max="1321" width="9.140625" style="292" customWidth="1"/>
    <col min="1322" max="1536" width="9.140625" style="292"/>
    <col min="1537" max="1537" width="10.7109375" style="292" customWidth="1"/>
    <col min="1538" max="1538" width="13.42578125" style="292" customWidth="1"/>
    <col min="1539" max="1539" width="14.7109375" style="292" customWidth="1"/>
    <col min="1540" max="1540" width="20.7109375" style="292" customWidth="1"/>
    <col min="1541" max="1541" width="12.7109375" style="292" customWidth="1"/>
    <col min="1542" max="1542" width="34.140625" style="292" customWidth="1"/>
    <col min="1543" max="1554" width="9.140625" style="292" customWidth="1"/>
    <col min="1555" max="1555" width="8" style="292" customWidth="1"/>
    <col min="1556" max="1561" width="0" style="292" hidden="1" customWidth="1"/>
    <col min="1562" max="1562" width="66.7109375" style="292" customWidth="1"/>
    <col min="1563" max="1563" width="9.140625" style="292" customWidth="1"/>
    <col min="1564" max="1564" width="20" style="292" customWidth="1"/>
    <col min="1565" max="1565" width="13.85546875" style="292" customWidth="1"/>
    <col min="1566" max="1567" width="9.140625" style="292" customWidth="1"/>
    <col min="1568" max="1568" width="13.7109375" style="292" customWidth="1"/>
    <col min="1569" max="1571" width="9.140625" style="292" customWidth="1"/>
    <col min="1572" max="1572" width="10.42578125" style="292" customWidth="1"/>
    <col min="1573" max="1577" width="9.140625" style="292" customWidth="1"/>
    <col min="1578" max="1792" width="9.140625" style="292"/>
    <col min="1793" max="1793" width="10.7109375" style="292" customWidth="1"/>
    <col min="1794" max="1794" width="13.42578125" style="292" customWidth="1"/>
    <col min="1795" max="1795" width="14.7109375" style="292" customWidth="1"/>
    <col min="1796" max="1796" width="20.7109375" style="292" customWidth="1"/>
    <col min="1797" max="1797" width="12.7109375" style="292" customWidth="1"/>
    <col min="1798" max="1798" width="34.140625" style="292" customWidth="1"/>
    <col min="1799" max="1810" width="9.140625" style="292" customWidth="1"/>
    <col min="1811" max="1811" width="8" style="292" customWidth="1"/>
    <col min="1812" max="1817" width="0" style="292" hidden="1" customWidth="1"/>
    <col min="1818" max="1818" width="66.7109375" style="292" customWidth="1"/>
    <col min="1819" max="1819" width="9.140625" style="292" customWidth="1"/>
    <col min="1820" max="1820" width="20" style="292" customWidth="1"/>
    <col min="1821" max="1821" width="13.85546875" style="292" customWidth="1"/>
    <col min="1822" max="1823" width="9.140625" style="292" customWidth="1"/>
    <col min="1824" max="1824" width="13.7109375" style="292" customWidth="1"/>
    <col min="1825" max="1827" width="9.140625" style="292" customWidth="1"/>
    <col min="1828" max="1828" width="10.42578125" style="292" customWidth="1"/>
    <col min="1829" max="1833" width="9.140625" style="292" customWidth="1"/>
    <col min="1834" max="2048" width="9.140625" style="292"/>
    <col min="2049" max="2049" width="10.7109375" style="292" customWidth="1"/>
    <col min="2050" max="2050" width="13.42578125" style="292" customWidth="1"/>
    <col min="2051" max="2051" width="14.7109375" style="292" customWidth="1"/>
    <col min="2052" max="2052" width="20.7109375" style="292" customWidth="1"/>
    <col min="2053" max="2053" width="12.7109375" style="292" customWidth="1"/>
    <col min="2054" max="2054" width="34.140625" style="292" customWidth="1"/>
    <col min="2055" max="2066" width="9.140625" style="292" customWidth="1"/>
    <col min="2067" max="2067" width="8" style="292" customWidth="1"/>
    <col min="2068" max="2073" width="0" style="292" hidden="1" customWidth="1"/>
    <col min="2074" max="2074" width="66.7109375" style="292" customWidth="1"/>
    <col min="2075" max="2075" width="9.140625" style="292" customWidth="1"/>
    <col min="2076" max="2076" width="20" style="292" customWidth="1"/>
    <col min="2077" max="2077" width="13.85546875" style="292" customWidth="1"/>
    <col min="2078" max="2079" width="9.140625" style="292" customWidth="1"/>
    <col min="2080" max="2080" width="13.7109375" style="292" customWidth="1"/>
    <col min="2081" max="2083" width="9.140625" style="292" customWidth="1"/>
    <col min="2084" max="2084" width="10.42578125" style="292" customWidth="1"/>
    <col min="2085" max="2089" width="9.140625" style="292" customWidth="1"/>
    <col min="2090" max="2304" width="9.140625" style="292"/>
    <col min="2305" max="2305" width="10.7109375" style="292" customWidth="1"/>
    <col min="2306" max="2306" width="13.42578125" style="292" customWidth="1"/>
    <col min="2307" max="2307" width="14.7109375" style="292" customWidth="1"/>
    <col min="2308" max="2308" width="20.7109375" style="292" customWidth="1"/>
    <col min="2309" max="2309" width="12.7109375" style="292" customWidth="1"/>
    <col min="2310" max="2310" width="34.140625" style="292" customWidth="1"/>
    <col min="2311" max="2322" width="9.140625" style="292" customWidth="1"/>
    <col min="2323" max="2323" width="8" style="292" customWidth="1"/>
    <col min="2324" max="2329" width="0" style="292" hidden="1" customWidth="1"/>
    <col min="2330" max="2330" width="66.7109375" style="292" customWidth="1"/>
    <col min="2331" max="2331" width="9.140625" style="292" customWidth="1"/>
    <col min="2332" max="2332" width="20" style="292" customWidth="1"/>
    <col min="2333" max="2333" width="13.85546875" style="292" customWidth="1"/>
    <col min="2334" max="2335" width="9.140625" style="292" customWidth="1"/>
    <col min="2336" max="2336" width="13.7109375" style="292" customWidth="1"/>
    <col min="2337" max="2339" width="9.140625" style="292" customWidth="1"/>
    <col min="2340" max="2340" width="10.42578125" style="292" customWidth="1"/>
    <col min="2341" max="2345" width="9.140625" style="292" customWidth="1"/>
    <col min="2346" max="2560" width="9.140625" style="292"/>
    <col min="2561" max="2561" width="10.7109375" style="292" customWidth="1"/>
    <col min="2562" max="2562" width="13.42578125" style="292" customWidth="1"/>
    <col min="2563" max="2563" width="14.7109375" style="292" customWidth="1"/>
    <col min="2564" max="2564" width="20.7109375" style="292" customWidth="1"/>
    <col min="2565" max="2565" width="12.7109375" style="292" customWidth="1"/>
    <col min="2566" max="2566" width="34.140625" style="292" customWidth="1"/>
    <col min="2567" max="2578" width="9.140625" style="292" customWidth="1"/>
    <col min="2579" max="2579" width="8" style="292" customWidth="1"/>
    <col min="2580" max="2585" width="0" style="292" hidden="1" customWidth="1"/>
    <col min="2586" max="2586" width="66.7109375" style="292" customWidth="1"/>
    <col min="2587" max="2587" width="9.140625" style="292" customWidth="1"/>
    <col min="2588" max="2588" width="20" style="292" customWidth="1"/>
    <col min="2589" max="2589" width="13.85546875" style="292" customWidth="1"/>
    <col min="2590" max="2591" width="9.140625" style="292" customWidth="1"/>
    <col min="2592" max="2592" width="13.7109375" style="292" customWidth="1"/>
    <col min="2593" max="2595" width="9.140625" style="292" customWidth="1"/>
    <col min="2596" max="2596" width="10.42578125" style="292" customWidth="1"/>
    <col min="2597" max="2601" width="9.140625" style="292" customWidth="1"/>
    <col min="2602" max="2816" width="9.140625" style="292"/>
    <col min="2817" max="2817" width="10.7109375" style="292" customWidth="1"/>
    <col min="2818" max="2818" width="13.42578125" style="292" customWidth="1"/>
    <col min="2819" max="2819" width="14.7109375" style="292" customWidth="1"/>
    <col min="2820" max="2820" width="20.7109375" style="292" customWidth="1"/>
    <col min="2821" max="2821" width="12.7109375" style="292" customWidth="1"/>
    <col min="2822" max="2822" width="34.140625" style="292" customWidth="1"/>
    <col min="2823" max="2834" width="9.140625" style="292" customWidth="1"/>
    <col min="2835" max="2835" width="8" style="292" customWidth="1"/>
    <col min="2836" max="2841" width="0" style="292" hidden="1" customWidth="1"/>
    <col min="2842" max="2842" width="66.7109375" style="292" customWidth="1"/>
    <col min="2843" max="2843" width="9.140625" style="292" customWidth="1"/>
    <col min="2844" max="2844" width="20" style="292" customWidth="1"/>
    <col min="2845" max="2845" width="13.85546875" style="292" customWidth="1"/>
    <col min="2846" max="2847" width="9.140625" style="292" customWidth="1"/>
    <col min="2848" max="2848" width="13.7109375" style="292" customWidth="1"/>
    <col min="2849" max="2851" width="9.140625" style="292" customWidth="1"/>
    <col min="2852" max="2852" width="10.42578125" style="292" customWidth="1"/>
    <col min="2853" max="2857" width="9.140625" style="292" customWidth="1"/>
    <col min="2858" max="3072" width="9.140625" style="292"/>
    <col min="3073" max="3073" width="10.7109375" style="292" customWidth="1"/>
    <col min="3074" max="3074" width="13.42578125" style="292" customWidth="1"/>
    <col min="3075" max="3075" width="14.7109375" style="292" customWidth="1"/>
    <col min="3076" max="3076" width="20.7109375" style="292" customWidth="1"/>
    <col min="3077" max="3077" width="12.7109375" style="292" customWidth="1"/>
    <col min="3078" max="3078" width="34.140625" style="292" customWidth="1"/>
    <col min="3079" max="3090" width="9.140625" style="292" customWidth="1"/>
    <col min="3091" max="3091" width="8" style="292" customWidth="1"/>
    <col min="3092" max="3097" width="0" style="292" hidden="1" customWidth="1"/>
    <col min="3098" max="3098" width="66.7109375" style="292" customWidth="1"/>
    <col min="3099" max="3099" width="9.140625" style="292" customWidth="1"/>
    <col min="3100" max="3100" width="20" style="292" customWidth="1"/>
    <col min="3101" max="3101" width="13.85546875" style="292" customWidth="1"/>
    <col min="3102" max="3103" width="9.140625" style="292" customWidth="1"/>
    <col min="3104" max="3104" width="13.7109375" style="292" customWidth="1"/>
    <col min="3105" max="3107" width="9.140625" style="292" customWidth="1"/>
    <col min="3108" max="3108" width="10.42578125" style="292" customWidth="1"/>
    <col min="3109" max="3113" width="9.140625" style="292" customWidth="1"/>
    <col min="3114" max="3328" width="9.140625" style="292"/>
    <col min="3329" max="3329" width="10.7109375" style="292" customWidth="1"/>
    <col min="3330" max="3330" width="13.42578125" style="292" customWidth="1"/>
    <col min="3331" max="3331" width="14.7109375" style="292" customWidth="1"/>
    <col min="3332" max="3332" width="20.7109375" style="292" customWidth="1"/>
    <col min="3333" max="3333" width="12.7109375" style="292" customWidth="1"/>
    <col min="3334" max="3334" width="34.140625" style="292" customWidth="1"/>
    <col min="3335" max="3346" width="9.140625" style="292" customWidth="1"/>
    <col min="3347" max="3347" width="8" style="292" customWidth="1"/>
    <col min="3348" max="3353" width="0" style="292" hidden="1" customWidth="1"/>
    <col min="3354" max="3354" width="66.7109375" style="292" customWidth="1"/>
    <col min="3355" max="3355" width="9.140625" style="292" customWidth="1"/>
    <col min="3356" max="3356" width="20" style="292" customWidth="1"/>
    <col min="3357" max="3357" width="13.85546875" style="292" customWidth="1"/>
    <col min="3358" max="3359" width="9.140625" style="292" customWidth="1"/>
    <col min="3360" max="3360" width="13.7109375" style="292" customWidth="1"/>
    <col min="3361" max="3363" width="9.140625" style="292" customWidth="1"/>
    <col min="3364" max="3364" width="10.42578125" style="292" customWidth="1"/>
    <col min="3365" max="3369" width="9.140625" style="292" customWidth="1"/>
    <col min="3370" max="3584" width="9.140625" style="292"/>
    <col min="3585" max="3585" width="10.7109375" style="292" customWidth="1"/>
    <col min="3586" max="3586" width="13.42578125" style="292" customWidth="1"/>
    <col min="3587" max="3587" width="14.7109375" style="292" customWidth="1"/>
    <col min="3588" max="3588" width="20.7109375" style="292" customWidth="1"/>
    <col min="3589" max="3589" width="12.7109375" style="292" customWidth="1"/>
    <col min="3590" max="3590" width="34.140625" style="292" customWidth="1"/>
    <col min="3591" max="3602" width="9.140625" style="292" customWidth="1"/>
    <col min="3603" max="3603" width="8" style="292" customWidth="1"/>
    <col min="3604" max="3609" width="0" style="292" hidden="1" customWidth="1"/>
    <col min="3610" max="3610" width="66.7109375" style="292" customWidth="1"/>
    <col min="3611" max="3611" width="9.140625" style="292" customWidth="1"/>
    <col min="3612" max="3612" width="20" style="292" customWidth="1"/>
    <col min="3613" max="3613" width="13.85546875" style="292" customWidth="1"/>
    <col min="3614" max="3615" width="9.140625" style="292" customWidth="1"/>
    <col min="3616" max="3616" width="13.7109375" style="292" customWidth="1"/>
    <col min="3617" max="3619" width="9.140625" style="292" customWidth="1"/>
    <col min="3620" max="3620" width="10.42578125" style="292" customWidth="1"/>
    <col min="3621" max="3625" width="9.140625" style="292" customWidth="1"/>
    <col min="3626" max="3840" width="9.140625" style="292"/>
    <col min="3841" max="3841" width="10.7109375" style="292" customWidth="1"/>
    <col min="3842" max="3842" width="13.42578125" style="292" customWidth="1"/>
    <col min="3843" max="3843" width="14.7109375" style="292" customWidth="1"/>
    <col min="3844" max="3844" width="20.7109375" style="292" customWidth="1"/>
    <col min="3845" max="3845" width="12.7109375" style="292" customWidth="1"/>
    <col min="3846" max="3846" width="34.140625" style="292" customWidth="1"/>
    <col min="3847" max="3858" width="9.140625" style="292" customWidth="1"/>
    <col min="3859" max="3859" width="8" style="292" customWidth="1"/>
    <col min="3860" max="3865" width="0" style="292" hidden="1" customWidth="1"/>
    <col min="3866" max="3866" width="66.7109375" style="292" customWidth="1"/>
    <col min="3867" max="3867" width="9.140625" style="292" customWidth="1"/>
    <col min="3868" max="3868" width="20" style="292" customWidth="1"/>
    <col min="3869" max="3869" width="13.85546875" style="292" customWidth="1"/>
    <col min="3870" max="3871" width="9.140625" style="292" customWidth="1"/>
    <col min="3872" max="3872" width="13.7109375" style="292" customWidth="1"/>
    <col min="3873" max="3875" width="9.140625" style="292" customWidth="1"/>
    <col min="3876" max="3876" width="10.42578125" style="292" customWidth="1"/>
    <col min="3877" max="3881" width="9.140625" style="292" customWidth="1"/>
    <col min="3882" max="4096" width="9.140625" style="292"/>
    <col min="4097" max="4097" width="10.7109375" style="292" customWidth="1"/>
    <col min="4098" max="4098" width="13.42578125" style="292" customWidth="1"/>
    <col min="4099" max="4099" width="14.7109375" style="292" customWidth="1"/>
    <col min="4100" max="4100" width="20.7109375" style="292" customWidth="1"/>
    <col min="4101" max="4101" width="12.7109375" style="292" customWidth="1"/>
    <col min="4102" max="4102" width="34.140625" style="292" customWidth="1"/>
    <col min="4103" max="4114" width="9.140625" style="292" customWidth="1"/>
    <col min="4115" max="4115" width="8" style="292" customWidth="1"/>
    <col min="4116" max="4121" width="0" style="292" hidden="1" customWidth="1"/>
    <col min="4122" max="4122" width="66.7109375" style="292" customWidth="1"/>
    <col min="4123" max="4123" width="9.140625" style="292" customWidth="1"/>
    <col min="4124" max="4124" width="20" style="292" customWidth="1"/>
    <col min="4125" max="4125" width="13.85546875" style="292" customWidth="1"/>
    <col min="4126" max="4127" width="9.140625" style="292" customWidth="1"/>
    <col min="4128" max="4128" width="13.7109375" style="292" customWidth="1"/>
    <col min="4129" max="4131" width="9.140625" style="292" customWidth="1"/>
    <col min="4132" max="4132" width="10.42578125" style="292" customWidth="1"/>
    <col min="4133" max="4137" width="9.140625" style="292" customWidth="1"/>
    <col min="4138" max="4352" width="9.140625" style="292"/>
    <col min="4353" max="4353" width="10.7109375" style="292" customWidth="1"/>
    <col min="4354" max="4354" width="13.42578125" style="292" customWidth="1"/>
    <col min="4355" max="4355" width="14.7109375" style="292" customWidth="1"/>
    <col min="4356" max="4356" width="20.7109375" style="292" customWidth="1"/>
    <col min="4357" max="4357" width="12.7109375" style="292" customWidth="1"/>
    <col min="4358" max="4358" width="34.140625" style="292" customWidth="1"/>
    <col min="4359" max="4370" width="9.140625" style="292" customWidth="1"/>
    <col min="4371" max="4371" width="8" style="292" customWidth="1"/>
    <col min="4372" max="4377" width="0" style="292" hidden="1" customWidth="1"/>
    <col min="4378" max="4378" width="66.7109375" style="292" customWidth="1"/>
    <col min="4379" max="4379" width="9.140625" style="292" customWidth="1"/>
    <col min="4380" max="4380" width="20" style="292" customWidth="1"/>
    <col min="4381" max="4381" width="13.85546875" style="292" customWidth="1"/>
    <col min="4382" max="4383" width="9.140625" style="292" customWidth="1"/>
    <col min="4384" max="4384" width="13.7109375" style="292" customWidth="1"/>
    <col min="4385" max="4387" width="9.140625" style="292" customWidth="1"/>
    <col min="4388" max="4388" width="10.42578125" style="292" customWidth="1"/>
    <col min="4389" max="4393" width="9.140625" style="292" customWidth="1"/>
    <col min="4394" max="4608" width="9.140625" style="292"/>
    <col min="4609" max="4609" width="10.7109375" style="292" customWidth="1"/>
    <col min="4610" max="4610" width="13.42578125" style="292" customWidth="1"/>
    <col min="4611" max="4611" width="14.7109375" style="292" customWidth="1"/>
    <col min="4612" max="4612" width="20.7109375" style="292" customWidth="1"/>
    <col min="4613" max="4613" width="12.7109375" style="292" customWidth="1"/>
    <col min="4614" max="4614" width="34.140625" style="292" customWidth="1"/>
    <col min="4615" max="4626" width="9.140625" style="292" customWidth="1"/>
    <col min="4627" max="4627" width="8" style="292" customWidth="1"/>
    <col min="4628" max="4633" width="0" style="292" hidden="1" customWidth="1"/>
    <col min="4634" max="4634" width="66.7109375" style="292" customWidth="1"/>
    <col min="4635" max="4635" width="9.140625" style="292" customWidth="1"/>
    <col min="4636" max="4636" width="20" style="292" customWidth="1"/>
    <col min="4637" max="4637" width="13.85546875" style="292" customWidth="1"/>
    <col min="4638" max="4639" width="9.140625" style="292" customWidth="1"/>
    <col min="4640" max="4640" width="13.7109375" style="292" customWidth="1"/>
    <col min="4641" max="4643" width="9.140625" style="292" customWidth="1"/>
    <col min="4644" max="4644" width="10.42578125" style="292" customWidth="1"/>
    <col min="4645" max="4649" width="9.140625" style="292" customWidth="1"/>
    <col min="4650" max="4864" width="9.140625" style="292"/>
    <col min="4865" max="4865" width="10.7109375" style="292" customWidth="1"/>
    <col min="4866" max="4866" width="13.42578125" style="292" customWidth="1"/>
    <col min="4867" max="4867" width="14.7109375" style="292" customWidth="1"/>
    <col min="4868" max="4868" width="20.7109375" style="292" customWidth="1"/>
    <col min="4869" max="4869" width="12.7109375" style="292" customWidth="1"/>
    <col min="4870" max="4870" width="34.140625" style="292" customWidth="1"/>
    <col min="4871" max="4882" width="9.140625" style="292" customWidth="1"/>
    <col min="4883" max="4883" width="8" style="292" customWidth="1"/>
    <col min="4884" max="4889" width="0" style="292" hidden="1" customWidth="1"/>
    <col min="4890" max="4890" width="66.7109375" style="292" customWidth="1"/>
    <col min="4891" max="4891" width="9.140625" style="292" customWidth="1"/>
    <col min="4892" max="4892" width="20" style="292" customWidth="1"/>
    <col min="4893" max="4893" width="13.85546875" style="292" customWidth="1"/>
    <col min="4894" max="4895" width="9.140625" style="292" customWidth="1"/>
    <col min="4896" max="4896" width="13.7109375" style="292" customWidth="1"/>
    <col min="4897" max="4899" width="9.140625" style="292" customWidth="1"/>
    <col min="4900" max="4900" width="10.42578125" style="292" customWidth="1"/>
    <col min="4901" max="4905" width="9.140625" style="292" customWidth="1"/>
    <col min="4906" max="5120" width="9.140625" style="292"/>
    <col min="5121" max="5121" width="10.7109375" style="292" customWidth="1"/>
    <col min="5122" max="5122" width="13.42578125" style="292" customWidth="1"/>
    <col min="5123" max="5123" width="14.7109375" style="292" customWidth="1"/>
    <col min="5124" max="5124" width="20.7109375" style="292" customWidth="1"/>
    <col min="5125" max="5125" width="12.7109375" style="292" customWidth="1"/>
    <col min="5126" max="5126" width="34.140625" style="292" customWidth="1"/>
    <col min="5127" max="5138" width="9.140625" style="292" customWidth="1"/>
    <col min="5139" max="5139" width="8" style="292" customWidth="1"/>
    <col min="5140" max="5145" width="0" style="292" hidden="1" customWidth="1"/>
    <col min="5146" max="5146" width="66.7109375" style="292" customWidth="1"/>
    <col min="5147" max="5147" width="9.140625" style="292" customWidth="1"/>
    <col min="5148" max="5148" width="20" style="292" customWidth="1"/>
    <col min="5149" max="5149" width="13.85546875" style="292" customWidth="1"/>
    <col min="5150" max="5151" width="9.140625" style="292" customWidth="1"/>
    <col min="5152" max="5152" width="13.7109375" style="292" customWidth="1"/>
    <col min="5153" max="5155" width="9.140625" style="292" customWidth="1"/>
    <col min="5156" max="5156" width="10.42578125" style="292" customWidth="1"/>
    <col min="5157" max="5161" width="9.140625" style="292" customWidth="1"/>
    <col min="5162" max="5376" width="9.140625" style="292"/>
    <col min="5377" max="5377" width="10.7109375" style="292" customWidth="1"/>
    <col min="5378" max="5378" width="13.42578125" style="292" customWidth="1"/>
    <col min="5379" max="5379" width="14.7109375" style="292" customWidth="1"/>
    <col min="5380" max="5380" width="20.7109375" style="292" customWidth="1"/>
    <col min="5381" max="5381" width="12.7109375" style="292" customWidth="1"/>
    <col min="5382" max="5382" width="34.140625" style="292" customWidth="1"/>
    <col min="5383" max="5394" width="9.140625" style="292" customWidth="1"/>
    <col min="5395" max="5395" width="8" style="292" customWidth="1"/>
    <col min="5396" max="5401" width="0" style="292" hidden="1" customWidth="1"/>
    <col min="5402" max="5402" width="66.7109375" style="292" customWidth="1"/>
    <col min="5403" max="5403" width="9.140625" style="292" customWidth="1"/>
    <col min="5404" max="5404" width="20" style="292" customWidth="1"/>
    <col min="5405" max="5405" width="13.85546875" style="292" customWidth="1"/>
    <col min="5406" max="5407" width="9.140625" style="292" customWidth="1"/>
    <col min="5408" max="5408" width="13.7109375" style="292" customWidth="1"/>
    <col min="5409" max="5411" width="9.140625" style="292" customWidth="1"/>
    <col min="5412" max="5412" width="10.42578125" style="292" customWidth="1"/>
    <col min="5413" max="5417" width="9.140625" style="292" customWidth="1"/>
    <col min="5418" max="5632" width="9.140625" style="292"/>
    <col min="5633" max="5633" width="10.7109375" style="292" customWidth="1"/>
    <col min="5634" max="5634" width="13.42578125" style="292" customWidth="1"/>
    <col min="5635" max="5635" width="14.7109375" style="292" customWidth="1"/>
    <col min="5636" max="5636" width="20.7109375" style="292" customWidth="1"/>
    <col min="5637" max="5637" width="12.7109375" style="292" customWidth="1"/>
    <col min="5638" max="5638" width="34.140625" style="292" customWidth="1"/>
    <col min="5639" max="5650" width="9.140625" style="292" customWidth="1"/>
    <col min="5651" max="5651" width="8" style="292" customWidth="1"/>
    <col min="5652" max="5657" width="0" style="292" hidden="1" customWidth="1"/>
    <col min="5658" max="5658" width="66.7109375" style="292" customWidth="1"/>
    <col min="5659" max="5659" width="9.140625" style="292" customWidth="1"/>
    <col min="5660" max="5660" width="20" style="292" customWidth="1"/>
    <col min="5661" max="5661" width="13.85546875" style="292" customWidth="1"/>
    <col min="5662" max="5663" width="9.140625" style="292" customWidth="1"/>
    <col min="5664" max="5664" width="13.7109375" style="292" customWidth="1"/>
    <col min="5665" max="5667" width="9.140625" style="292" customWidth="1"/>
    <col min="5668" max="5668" width="10.42578125" style="292" customWidth="1"/>
    <col min="5669" max="5673" width="9.140625" style="292" customWidth="1"/>
    <col min="5674" max="5888" width="9.140625" style="292"/>
    <col min="5889" max="5889" width="10.7109375" style="292" customWidth="1"/>
    <col min="5890" max="5890" width="13.42578125" style="292" customWidth="1"/>
    <col min="5891" max="5891" width="14.7109375" style="292" customWidth="1"/>
    <col min="5892" max="5892" width="20.7109375" style="292" customWidth="1"/>
    <col min="5893" max="5893" width="12.7109375" style="292" customWidth="1"/>
    <col min="5894" max="5894" width="34.140625" style="292" customWidth="1"/>
    <col min="5895" max="5906" width="9.140625" style="292" customWidth="1"/>
    <col min="5907" max="5907" width="8" style="292" customWidth="1"/>
    <col min="5908" max="5913" width="0" style="292" hidden="1" customWidth="1"/>
    <col min="5914" max="5914" width="66.7109375" style="292" customWidth="1"/>
    <col min="5915" max="5915" width="9.140625" style="292" customWidth="1"/>
    <col min="5916" max="5916" width="20" style="292" customWidth="1"/>
    <col min="5917" max="5917" width="13.85546875" style="292" customWidth="1"/>
    <col min="5918" max="5919" width="9.140625" style="292" customWidth="1"/>
    <col min="5920" max="5920" width="13.7109375" style="292" customWidth="1"/>
    <col min="5921" max="5923" width="9.140625" style="292" customWidth="1"/>
    <col min="5924" max="5924" width="10.42578125" style="292" customWidth="1"/>
    <col min="5925" max="5929" width="9.140625" style="292" customWidth="1"/>
    <col min="5930" max="6144" width="9.140625" style="292"/>
    <col min="6145" max="6145" width="10.7109375" style="292" customWidth="1"/>
    <col min="6146" max="6146" width="13.42578125" style="292" customWidth="1"/>
    <col min="6147" max="6147" width="14.7109375" style="292" customWidth="1"/>
    <col min="6148" max="6148" width="20.7109375" style="292" customWidth="1"/>
    <col min="6149" max="6149" width="12.7109375" style="292" customWidth="1"/>
    <col min="6150" max="6150" width="34.140625" style="292" customWidth="1"/>
    <col min="6151" max="6162" width="9.140625" style="292" customWidth="1"/>
    <col min="6163" max="6163" width="8" style="292" customWidth="1"/>
    <col min="6164" max="6169" width="0" style="292" hidden="1" customWidth="1"/>
    <col min="6170" max="6170" width="66.7109375" style="292" customWidth="1"/>
    <col min="6171" max="6171" width="9.140625" style="292" customWidth="1"/>
    <col min="6172" max="6172" width="20" style="292" customWidth="1"/>
    <col min="6173" max="6173" width="13.85546875" style="292" customWidth="1"/>
    <col min="6174" max="6175" width="9.140625" style="292" customWidth="1"/>
    <col min="6176" max="6176" width="13.7109375" style="292" customWidth="1"/>
    <col min="6177" max="6179" width="9.140625" style="292" customWidth="1"/>
    <col min="6180" max="6180" width="10.42578125" style="292" customWidth="1"/>
    <col min="6181" max="6185" width="9.140625" style="292" customWidth="1"/>
    <col min="6186" max="6400" width="9.140625" style="292"/>
    <col min="6401" max="6401" width="10.7109375" style="292" customWidth="1"/>
    <col min="6402" max="6402" width="13.42578125" style="292" customWidth="1"/>
    <col min="6403" max="6403" width="14.7109375" style="292" customWidth="1"/>
    <col min="6404" max="6404" width="20.7109375" style="292" customWidth="1"/>
    <col min="6405" max="6405" width="12.7109375" style="292" customWidth="1"/>
    <col min="6406" max="6406" width="34.140625" style="292" customWidth="1"/>
    <col min="6407" max="6418" width="9.140625" style="292" customWidth="1"/>
    <col min="6419" max="6419" width="8" style="292" customWidth="1"/>
    <col min="6420" max="6425" width="0" style="292" hidden="1" customWidth="1"/>
    <col min="6426" max="6426" width="66.7109375" style="292" customWidth="1"/>
    <col min="6427" max="6427" width="9.140625" style="292" customWidth="1"/>
    <col min="6428" max="6428" width="20" style="292" customWidth="1"/>
    <col min="6429" max="6429" width="13.85546875" style="292" customWidth="1"/>
    <col min="6430" max="6431" width="9.140625" style="292" customWidth="1"/>
    <col min="6432" max="6432" width="13.7109375" style="292" customWidth="1"/>
    <col min="6433" max="6435" width="9.140625" style="292" customWidth="1"/>
    <col min="6436" max="6436" width="10.42578125" style="292" customWidth="1"/>
    <col min="6437" max="6441" width="9.140625" style="292" customWidth="1"/>
    <col min="6442" max="6656" width="9.140625" style="292"/>
    <col min="6657" max="6657" width="10.7109375" style="292" customWidth="1"/>
    <col min="6658" max="6658" width="13.42578125" style="292" customWidth="1"/>
    <col min="6659" max="6659" width="14.7109375" style="292" customWidth="1"/>
    <col min="6660" max="6660" width="20.7109375" style="292" customWidth="1"/>
    <col min="6661" max="6661" width="12.7109375" style="292" customWidth="1"/>
    <col min="6662" max="6662" width="34.140625" style="292" customWidth="1"/>
    <col min="6663" max="6674" width="9.140625" style="292" customWidth="1"/>
    <col min="6675" max="6675" width="8" style="292" customWidth="1"/>
    <col min="6676" max="6681" width="0" style="292" hidden="1" customWidth="1"/>
    <col min="6682" max="6682" width="66.7109375" style="292" customWidth="1"/>
    <col min="6683" max="6683" width="9.140625" style="292" customWidth="1"/>
    <col min="6684" max="6684" width="20" style="292" customWidth="1"/>
    <col min="6685" max="6685" width="13.85546875" style="292" customWidth="1"/>
    <col min="6686" max="6687" width="9.140625" style="292" customWidth="1"/>
    <col min="6688" max="6688" width="13.7109375" style="292" customWidth="1"/>
    <col min="6689" max="6691" width="9.140625" style="292" customWidth="1"/>
    <col min="6692" max="6692" width="10.42578125" style="292" customWidth="1"/>
    <col min="6693" max="6697" width="9.140625" style="292" customWidth="1"/>
    <col min="6698" max="6912" width="9.140625" style="292"/>
    <col min="6913" max="6913" width="10.7109375" style="292" customWidth="1"/>
    <col min="6914" max="6914" width="13.42578125" style="292" customWidth="1"/>
    <col min="6915" max="6915" width="14.7109375" style="292" customWidth="1"/>
    <col min="6916" max="6916" width="20.7109375" style="292" customWidth="1"/>
    <col min="6917" max="6917" width="12.7109375" style="292" customWidth="1"/>
    <col min="6918" max="6918" width="34.140625" style="292" customWidth="1"/>
    <col min="6919" max="6930" width="9.140625" style="292" customWidth="1"/>
    <col min="6931" max="6931" width="8" style="292" customWidth="1"/>
    <col min="6932" max="6937" width="0" style="292" hidden="1" customWidth="1"/>
    <col min="6938" max="6938" width="66.7109375" style="292" customWidth="1"/>
    <col min="6939" max="6939" width="9.140625" style="292" customWidth="1"/>
    <col min="6940" max="6940" width="20" style="292" customWidth="1"/>
    <col min="6941" max="6941" width="13.85546875" style="292" customWidth="1"/>
    <col min="6942" max="6943" width="9.140625" style="292" customWidth="1"/>
    <col min="6944" max="6944" width="13.7109375" style="292" customWidth="1"/>
    <col min="6945" max="6947" width="9.140625" style="292" customWidth="1"/>
    <col min="6948" max="6948" width="10.42578125" style="292" customWidth="1"/>
    <col min="6949" max="6953" width="9.140625" style="292" customWidth="1"/>
    <col min="6954" max="7168" width="9.140625" style="292"/>
    <col min="7169" max="7169" width="10.7109375" style="292" customWidth="1"/>
    <col min="7170" max="7170" width="13.42578125" style="292" customWidth="1"/>
    <col min="7171" max="7171" width="14.7109375" style="292" customWidth="1"/>
    <col min="7172" max="7172" width="20.7109375" style="292" customWidth="1"/>
    <col min="7173" max="7173" width="12.7109375" style="292" customWidth="1"/>
    <col min="7174" max="7174" width="34.140625" style="292" customWidth="1"/>
    <col min="7175" max="7186" width="9.140625" style="292" customWidth="1"/>
    <col min="7187" max="7187" width="8" style="292" customWidth="1"/>
    <col min="7188" max="7193" width="0" style="292" hidden="1" customWidth="1"/>
    <col min="7194" max="7194" width="66.7109375" style="292" customWidth="1"/>
    <col min="7195" max="7195" width="9.140625" style="292" customWidth="1"/>
    <col min="7196" max="7196" width="20" style="292" customWidth="1"/>
    <col min="7197" max="7197" width="13.85546875" style="292" customWidth="1"/>
    <col min="7198" max="7199" width="9.140625" style="292" customWidth="1"/>
    <col min="7200" max="7200" width="13.7109375" style="292" customWidth="1"/>
    <col min="7201" max="7203" width="9.140625" style="292" customWidth="1"/>
    <col min="7204" max="7204" width="10.42578125" style="292" customWidth="1"/>
    <col min="7205" max="7209" width="9.140625" style="292" customWidth="1"/>
    <col min="7210" max="7424" width="9.140625" style="292"/>
    <col min="7425" max="7425" width="10.7109375" style="292" customWidth="1"/>
    <col min="7426" max="7426" width="13.42578125" style="292" customWidth="1"/>
    <col min="7427" max="7427" width="14.7109375" style="292" customWidth="1"/>
    <col min="7428" max="7428" width="20.7109375" style="292" customWidth="1"/>
    <col min="7429" max="7429" width="12.7109375" style="292" customWidth="1"/>
    <col min="7430" max="7430" width="34.140625" style="292" customWidth="1"/>
    <col min="7431" max="7442" width="9.140625" style="292" customWidth="1"/>
    <col min="7443" max="7443" width="8" style="292" customWidth="1"/>
    <col min="7444" max="7449" width="0" style="292" hidden="1" customWidth="1"/>
    <col min="7450" max="7450" width="66.7109375" style="292" customWidth="1"/>
    <col min="7451" max="7451" width="9.140625" style="292" customWidth="1"/>
    <col min="7452" max="7452" width="20" style="292" customWidth="1"/>
    <col min="7453" max="7453" width="13.85546875" style="292" customWidth="1"/>
    <col min="7454" max="7455" width="9.140625" style="292" customWidth="1"/>
    <col min="7456" max="7456" width="13.7109375" style="292" customWidth="1"/>
    <col min="7457" max="7459" width="9.140625" style="292" customWidth="1"/>
    <col min="7460" max="7460" width="10.42578125" style="292" customWidth="1"/>
    <col min="7461" max="7465" width="9.140625" style="292" customWidth="1"/>
    <col min="7466" max="7680" width="9.140625" style="292"/>
    <col min="7681" max="7681" width="10.7109375" style="292" customWidth="1"/>
    <col min="7682" max="7682" width="13.42578125" style="292" customWidth="1"/>
    <col min="7683" max="7683" width="14.7109375" style="292" customWidth="1"/>
    <col min="7684" max="7684" width="20.7109375" style="292" customWidth="1"/>
    <col min="7685" max="7685" width="12.7109375" style="292" customWidth="1"/>
    <col min="7686" max="7686" width="34.140625" style="292" customWidth="1"/>
    <col min="7687" max="7698" width="9.140625" style="292" customWidth="1"/>
    <col min="7699" max="7699" width="8" style="292" customWidth="1"/>
    <col min="7700" max="7705" width="0" style="292" hidden="1" customWidth="1"/>
    <col min="7706" max="7706" width="66.7109375" style="292" customWidth="1"/>
    <col min="7707" max="7707" width="9.140625" style="292" customWidth="1"/>
    <col min="7708" max="7708" width="20" style="292" customWidth="1"/>
    <col min="7709" max="7709" width="13.85546875" style="292" customWidth="1"/>
    <col min="7710" max="7711" width="9.140625" style="292" customWidth="1"/>
    <col min="7712" max="7712" width="13.7109375" style="292" customWidth="1"/>
    <col min="7713" max="7715" width="9.140625" style="292" customWidth="1"/>
    <col min="7716" max="7716" width="10.42578125" style="292" customWidth="1"/>
    <col min="7717" max="7721" width="9.140625" style="292" customWidth="1"/>
    <col min="7722" max="7936" width="9.140625" style="292"/>
    <col min="7937" max="7937" width="10.7109375" style="292" customWidth="1"/>
    <col min="7938" max="7938" width="13.42578125" style="292" customWidth="1"/>
    <col min="7939" max="7939" width="14.7109375" style="292" customWidth="1"/>
    <col min="7940" max="7940" width="20.7109375" style="292" customWidth="1"/>
    <col min="7941" max="7941" width="12.7109375" style="292" customWidth="1"/>
    <col min="7942" max="7942" width="34.140625" style="292" customWidth="1"/>
    <col min="7943" max="7954" width="9.140625" style="292" customWidth="1"/>
    <col min="7955" max="7955" width="8" style="292" customWidth="1"/>
    <col min="7956" max="7961" width="0" style="292" hidden="1" customWidth="1"/>
    <col min="7962" max="7962" width="66.7109375" style="292" customWidth="1"/>
    <col min="7963" max="7963" width="9.140625" style="292" customWidth="1"/>
    <col min="7964" max="7964" width="20" style="292" customWidth="1"/>
    <col min="7965" max="7965" width="13.85546875" style="292" customWidth="1"/>
    <col min="7966" max="7967" width="9.140625" style="292" customWidth="1"/>
    <col min="7968" max="7968" width="13.7109375" style="292" customWidth="1"/>
    <col min="7969" max="7971" width="9.140625" style="292" customWidth="1"/>
    <col min="7972" max="7972" width="10.42578125" style="292" customWidth="1"/>
    <col min="7973" max="7977" width="9.140625" style="292" customWidth="1"/>
    <col min="7978" max="8192" width="9.140625" style="292"/>
    <col min="8193" max="8193" width="10.7109375" style="292" customWidth="1"/>
    <col min="8194" max="8194" width="13.42578125" style="292" customWidth="1"/>
    <col min="8195" max="8195" width="14.7109375" style="292" customWidth="1"/>
    <col min="8196" max="8196" width="20.7109375" style="292" customWidth="1"/>
    <col min="8197" max="8197" width="12.7109375" style="292" customWidth="1"/>
    <col min="8198" max="8198" width="34.140625" style="292" customWidth="1"/>
    <col min="8199" max="8210" width="9.140625" style="292" customWidth="1"/>
    <col min="8211" max="8211" width="8" style="292" customWidth="1"/>
    <col min="8212" max="8217" width="0" style="292" hidden="1" customWidth="1"/>
    <col min="8218" max="8218" width="66.7109375" style="292" customWidth="1"/>
    <col min="8219" max="8219" width="9.140625" style="292" customWidth="1"/>
    <col min="8220" max="8220" width="20" style="292" customWidth="1"/>
    <col min="8221" max="8221" width="13.85546875" style="292" customWidth="1"/>
    <col min="8222" max="8223" width="9.140625" style="292" customWidth="1"/>
    <col min="8224" max="8224" width="13.7109375" style="292" customWidth="1"/>
    <col min="8225" max="8227" width="9.140625" style="292" customWidth="1"/>
    <col min="8228" max="8228" width="10.42578125" style="292" customWidth="1"/>
    <col min="8229" max="8233" width="9.140625" style="292" customWidth="1"/>
    <col min="8234" max="8448" width="9.140625" style="292"/>
    <col min="8449" max="8449" width="10.7109375" style="292" customWidth="1"/>
    <col min="8450" max="8450" width="13.42578125" style="292" customWidth="1"/>
    <col min="8451" max="8451" width="14.7109375" style="292" customWidth="1"/>
    <col min="8452" max="8452" width="20.7109375" style="292" customWidth="1"/>
    <col min="8453" max="8453" width="12.7109375" style="292" customWidth="1"/>
    <col min="8454" max="8454" width="34.140625" style="292" customWidth="1"/>
    <col min="8455" max="8466" width="9.140625" style="292" customWidth="1"/>
    <col min="8467" max="8467" width="8" style="292" customWidth="1"/>
    <col min="8468" max="8473" width="0" style="292" hidden="1" customWidth="1"/>
    <col min="8474" max="8474" width="66.7109375" style="292" customWidth="1"/>
    <col min="8475" max="8475" width="9.140625" style="292" customWidth="1"/>
    <col min="8476" max="8476" width="20" style="292" customWidth="1"/>
    <col min="8477" max="8477" width="13.85546875" style="292" customWidth="1"/>
    <col min="8478" max="8479" width="9.140625" style="292" customWidth="1"/>
    <col min="8480" max="8480" width="13.7109375" style="292" customWidth="1"/>
    <col min="8481" max="8483" width="9.140625" style="292" customWidth="1"/>
    <col min="8484" max="8484" width="10.42578125" style="292" customWidth="1"/>
    <col min="8485" max="8489" width="9.140625" style="292" customWidth="1"/>
    <col min="8490" max="8704" width="9.140625" style="292"/>
    <col min="8705" max="8705" width="10.7109375" style="292" customWidth="1"/>
    <col min="8706" max="8706" width="13.42578125" style="292" customWidth="1"/>
    <col min="8707" max="8707" width="14.7109375" style="292" customWidth="1"/>
    <col min="8708" max="8708" width="20.7109375" style="292" customWidth="1"/>
    <col min="8709" max="8709" width="12.7109375" style="292" customWidth="1"/>
    <col min="8710" max="8710" width="34.140625" style="292" customWidth="1"/>
    <col min="8711" max="8722" width="9.140625" style="292" customWidth="1"/>
    <col min="8723" max="8723" width="8" style="292" customWidth="1"/>
    <col min="8724" max="8729" width="0" style="292" hidden="1" customWidth="1"/>
    <col min="8730" max="8730" width="66.7109375" style="292" customWidth="1"/>
    <col min="8731" max="8731" width="9.140625" style="292" customWidth="1"/>
    <col min="8732" max="8732" width="20" style="292" customWidth="1"/>
    <col min="8733" max="8733" width="13.85546875" style="292" customWidth="1"/>
    <col min="8734" max="8735" width="9.140625" style="292" customWidth="1"/>
    <col min="8736" max="8736" width="13.7109375" style="292" customWidth="1"/>
    <col min="8737" max="8739" width="9.140625" style="292" customWidth="1"/>
    <col min="8740" max="8740" width="10.42578125" style="292" customWidth="1"/>
    <col min="8741" max="8745" width="9.140625" style="292" customWidth="1"/>
    <col min="8746" max="8960" width="9.140625" style="292"/>
    <col min="8961" max="8961" width="10.7109375" style="292" customWidth="1"/>
    <col min="8962" max="8962" width="13.42578125" style="292" customWidth="1"/>
    <col min="8963" max="8963" width="14.7109375" style="292" customWidth="1"/>
    <col min="8964" max="8964" width="20.7109375" style="292" customWidth="1"/>
    <col min="8965" max="8965" width="12.7109375" style="292" customWidth="1"/>
    <col min="8966" max="8966" width="34.140625" style="292" customWidth="1"/>
    <col min="8967" max="8978" width="9.140625" style="292" customWidth="1"/>
    <col min="8979" max="8979" width="8" style="292" customWidth="1"/>
    <col min="8980" max="8985" width="0" style="292" hidden="1" customWidth="1"/>
    <col min="8986" max="8986" width="66.7109375" style="292" customWidth="1"/>
    <col min="8987" max="8987" width="9.140625" style="292" customWidth="1"/>
    <col min="8988" max="8988" width="20" style="292" customWidth="1"/>
    <col min="8989" max="8989" width="13.85546875" style="292" customWidth="1"/>
    <col min="8990" max="8991" width="9.140625" style="292" customWidth="1"/>
    <col min="8992" max="8992" width="13.7109375" style="292" customWidth="1"/>
    <col min="8993" max="8995" width="9.140625" style="292" customWidth="1"/>
    <col min="8996" max="8996" width="10.42578125" style="292" customWidth="1"/>
    <col min="8997" max="9001" width="9.140625" style="292" customWidth="1"/>
    <col min="9002" max="9216" width="9.140625" style="292"/>
    <col min="9217" max="9217" width="10.7109375" style="292" customWidth="1"/>
    <col min="9218" max="9218" width="13.42578125" style="292" customWidth="1"/>
    <col min="9219" max="9219" width="14.7109375" style="292" customWidth="1"/>
    <col min="9220" max="9220" width="20.7109375" style="292" customWidth="1"/>
    <col min="9221" max="9221" width="12.7109375" style="292" customWidth="1"/>
    <col min="9222" max="9222" width="34.140625" style="292" customWidth="1"/>
    <col min="9223" max="9234" width="9.140625" style="292" customWidth="1"/>
    <col min="9235" max="9235" width="8" style="292" customWidth="1"/>
    <col min="9236" max="9241" width="0" style="292" hidden="1" customWidth="1"/>
    <col min="9242" max="9242" width="66.7109375" style="292" customWidth="1"/>
    <col min="9243" max="9243" width="9.140625" style="292" customWidth="1"/>
    <col min="9244" max="9244" width="20" style="292" customWidth="1"/>
    <col min="9245" max="9245" width="13.85546875" style="292" customWidth="1"/>
    <col min="9246" max="9247" width="9.140625" style="292" customWidth="1"/>
    <col min="9248" max="9248" width="13.7109375" style="292" customWidth="1"/>
    <col min="9249" max="9251" width="9.140625" style="292" customWidth="1"/>
    <col min="9252" max="9252" width="10.42578125" style="292" customWidth="1"/>
    <col min="9253" max="9257" width="9.140625" style="292" customWidth="1"/>
    <col min="9258" max="9472" width="9.140625" style="292"/>
    <col min="9473" max="9473" width="10.7109375" style="292" customWidth="1"/>
    <col min="9474" max="9474" width="13.42578125" style="292" customWidth="1"/>
    <col min="9475" max="9475" width="14.7109375" style="292" customWidth="1"/>
    <col min="9476" max="9476" width="20.7109375" style="292" customWidth="1"/>
    <col min="9477" max="9477" width="12.7109375" style="292" customWidth="1"/>
    <col min="9478" max="9478" width="34.140625" style="292" customWidth="1"/>
    <col min="9479" max="9490" width="9.140625" style="292" customWidth="1"/>
    <col min="9491" max="9491" width="8" style="292" customWidth="1"/>
    <col min="9492" max="9497" width="0" style="292" hidden="1" customWidth="1"/>
    <col min="9498" max="9498" width="66.7109375" style="292" customWidth="1"/>
    <col min="9499" max="9499" width="9.140625" style="292" customWidth="1"/>
    <col min="9500" max="9500" width="20" style="292" customWidth="1"/>
    <col min="9501" max="9501" width="13.85546875" style="292" customWidth="1"/>
    <col min="9502" max="9503" width="9.140625" style="292" customWidth="1"/>
    <col min="9504" max="9504" width="13.7109375" style="292" customWidth="1"/>
    <col min="9505" max="9507" width="9.140625" style="292" customWidth="1"/>
    <col min="9508" max="9508" width="10.42578125" style="292" customWidth="1"/>
    <col min="9509" max="9513" width="9.140625" style="292" customWidth="1"/>
    <col min="9514" max="9728" width="9.140625" style="292"/>
    <col min="9729" max="9729" width="10.7109375" style="292" customWidth="1"/>
    <col min="9730" max="9730" width="13.42578125" style="292" customWidth="1"/>
    <col min="9731" max="9731" width="14.7109375" style="292" customWidth="1"/>
    <col min="9732" max="9732" width="20.7109375" style="292" customWidth="1"/>
    <col min="9733" max="9733" width="12.7109375" style="292" customWidth="1"/>
    <col min="9734" max="9734" width="34.140625" style="292" customWidth="1"/>
    <col min="9735" max="9746" width="9.140625" style="292" customWidth="1"/>
    <col min="9747" max="9747" width="8" style="292" customWidth="1"/>
    <col min="9748" max="9753" width="0" style="292" hidden="1" customWidth="1"/>
    <col min="9754" max="9754" width="66.7109375" style="292" customWidth="1"/>
    <col min="9755" max="9755" width="9.140625" style="292" customWidth="1"/>
    <col min="9756" max="9756" width="20" style="292" customWidth="1"/>
    <col min="9757" max="9757" width="13.85546875" style="292" customWidth="1"/>
    <col min="9758" max="9759" width="9.140625" style="292" customWidth="1"/>
    <col min="9760" max="9760" width="13.7109375" style="292" customWidth="1"/>
    <col min="9761" max="9763" width="9.140625" style="292" customWidth="1"/>
    <col min="9764" max="9764" width="10.42578125" style="292" customWidth="1"/>
    <col min="9765" max="9769" width="9.140625" style="292" customWidth="1"/>
    <col min="9770" max="9984" width="9.140625" style="292"/>
    <col min="9985" max="9985" width="10.7109375" style="292" customWidth="1"/>
    <col min="9986" max="9986" width="13.42578125" style="292" customWidth="1"/>
    <col min="9987" max="9987" width="14.7109375" style="292" customWidth="1"/>
    <col min="9988" max="9988" width="20.7109375" style="292" customWidth="1"/>
    <col min="9989" max="9989" width="12.7109375" style="292" customWidth="1"/>
    <col min="9990" max="9990" width="34.140625" style="292" customWidth="1"/>
    <col min="9991" max="10002" width="9.140625" style="292" customWidth="1"/>
    <col min="10003" max="10003" width="8" style="292" customWidth="1"/>
    <col min="10004" max="10009" width="0" style="292" hidden="1" customWidth="1"/>
    <col min="10010" max="10010" width="66.7109375" style="292" customWidth="1"/>
    <col min="10011" max="10011" width="9.140625" style="292" customWidth="1"/>
    <col min="10012" max="10012" width="20" style="292" customWidth="1"/>
    <col min="10013" max="10013" width="13.85546875" style="292" customWidth="1"/>
    <col min="10014" max="10015" width="9.140625" style="292" customWidth="1"/>
    <col min="10016" max="10016" width="13.7109375" style="292" customWidth="1"/>
    <col min="10017" max="10019" width="9.140625" style="292" customWidth="1"/>
    <col min="10020" max="10020" width="10.42578125" style="292" customWidth="1"/>
    <col min="10021" max="10025" width="9.140625" style="292" customWidth="1"/>
    <col min="10026" max="10240" width="9.140625" style="292"/>
    <col min="10241" max="10241" width="10.7109375" style="292" customWidth="1"/>
    <col min="10242" max="10242" width="13.42578125" style="292" customWidth="1"/>
    <col min="10243" max="10243" width="14.7109375" style="292" customWidth="1"/>
    <col min="10244" max="10244" width="20.7109375" style="292" customWidth="1"/>
    <col min="10245" max="10245" width="12.7109375" style="292" customWidth="1"/>
    <col min="10246" max="10246" width="34.140625" style="292" customWidth="1"/>
    <col min="10247" max="10258" width="9.140625" style="292" customWidth="1"/>
    <col min="10259" max="10259" width="8" style="292" customWidth="1"/>
    <col min="10260" max="10265" width="0" style="292" hidden="1" customWidth="1"/>
    <col min="10266" max="10266" width="66.7109375" style="292" customWidth="1"/>
    <col min="10267" max="10267" width="9.140625" style="292" customWidth="1"/>
    <col min="10268" max="10268" width="20" style="292" customWidth="1"/>
    <col min="10269" max="10269" width="13.85546875" style="292" customWidth="1"/>
    <col min="10270" max="10271" width="9.140625" style="292" customWidth="1"/>
    <col min="10272" max="10272" width="13.7109375" style="292" customWidth="1"/>
    <col min="10273" max="10275" width="9.140625" style="292" customWidth="1"/>
    <col min="10276" max="10276" width="10.42578125" style="292" customWidth="1"/>
    <col min="10277" max="10281" width="9.140625" style="292" customWidth="1"/>
    <col min="10282" max="10496" width="9.140625" style="292"/>
    <col min="10497" max="10497" width="10.7109375" style="292" customWidth="1"/>
    <col min="10498" max="10498" width="13.42578125" style="292" customWidth="1"/>
    <col min="10499" max="10499" width="14.7109375" style="292" customWidth="1"/>
    <col min="10500" max="10500" width="20.7109375" style="292" customWidth="1"/>
    <col min="10501" max="10501" width="12.7109375" style="292" customWidth="1"/>
    <col min="10502" max="10502" width="34.140625" style="292" customWidth="1"/>
    <col min="10503" max="10514" width="9.140625" style="292" customWidth="1"/>
    <col min="10515" max="10515" width="8" style="292" customWidth="1"/>
    <col min="10516" max="10521" width="0" style="292" hidden="1" customWidth="1"/>
    <col min="10522" max="10522" width="66.7109375" style="292" customWidth="1"/>
    <col min="10523" max="10523" width="9.140625" style="292" customWidth="1"/>
    <col min="10524" max="10524" width="20" style="292" customWidth="1"/>
    <col min="10525" max="10525" width="13.85546875" style="292" customWidth="1"/>
    <col min="10526" max="10527" width="9.140625" style="292" customWidth="1"/>
    <col min="10528" max="10528" width="13.7109375" style="292" customWidth="1"/>
    <col min="10529" max="10531" width="9.140625" style="292" customWidth="1"/>
    <col min="10532" max="10532" width="10.42578125" style="292" customWidth="1"/>
    <col min="10533" max="10537" width="9.140625" style="292" customWidth="1"/>
    <col min="10538" max="10752" width="9.140625" style="292"/>
    <col min="10753" max="10753" width="10.7109375" style="292" customWidth="1"/>
    <col min="10754" max="10754" width="13.42578125" style="292" customWidth="1"/>
    <col min="10755" max="10755" width="14.7109375" style="292" customWidth="1"/>
    <col min="10756" max="10756" width="20.7109375" style="292" customWidth="1"/>
    <col min="10757" max="10757" width="12.7109375" style="292" customWidth="1"/>
    <col min="10758" max="10758" width="34.140625" style="292" customWidth="1"/>
    <col min="10759" max="10770" width="9.140625" style="292" customWidth="1"/>
    <col min="10771" max="10771" width="8" style="292" customWidth="1"/>
    <col min="10772" max="10777" width="0" style="292" hidden="1" customWidth="1"/>
    <col min="10778" max="10778" width="66.7109375" style="292" customWidth="1"/>
    <col min="10779" max="10779" width="9.140625" style="292" customWidth="1"/>
    <col min="10780" max="10780" width="20" style="292" customWidth="1"/>
    <col min="10781" max="10781" width="13.85546875" style="292" customWidth="1"/>
    <col min="10782" max="10783" width="9.140625" style="292" customWidth="1"/>
    <col min="10784" max="10784" width="13.7109375" style="292" customWidth="1"/>
    <col min="10785" max="10787" width="9.140625" style="292" customWidth="1"/>
    <col min="10788" max="10788" width="10.42578125" style="292" customWidth="1"/>
    <col min="10789" max="10793" width="9.140625" style="292" customWidth="1"/>
    <col min="10794" max="11008" width="9.140625" style="292"/>
    <col min="11009" max="11009" width="10.7109375" style="292" customWidth="1"/>
    <col min="11010" max="11010" width="13.42578125" style="292" customWidth="1"/>
    <col min="11011" max="11011" width="14.7109375" style="292" customWidth="1"/>
    <col min="11012" max="11012" width="20.7109375" style="292" customWidth="1"/>
    <col min="11013" max="11013" width="12.7109375" style="292" customWidth="1"/>
    <col min="11014" max="11014" width="34.140625" style="292" customWidth="1"/>
    <col min="11015" max="11026" width="9.140625" style="292" customWidth="1"/>
    <col min="11027" max="11027" width="8" style="292" customWidth="1"/>
    <col min="11028" max="11033" width="0" style="292" hidden="1" customWidth="1"/>
    <col min="11034" max="11034" width="66.7109375" style="292" customWidth="1"/>
    <col min="11035" max="11035" width="9.140625" style="292" customWidth="1"/>
    <col min="11036" max="11036" width="20" style="292" customWidth="1"/>
    <col min="11037" max="11037" width="13.85546875" style="292" customWidth="1"/>
    <col min="11038" max="11039" width="9.140625" style="292" customWidth="1"/>
    <col min="11040" max="11040" width="13.7109375" style="292" customWidth="1"/>
    <col min="11041" max="11043" width="9.140625" style="292" customWidth="1"/>
    <col min="11044" max="11044" width="10.42578125" style="292" customWidth="1"/>
    <col min="11045" max="11049" width="9.140625" style="292" customWidth="1"/>
    <col min="11050" max="11264" width="9.140625" style="292"/>
    <col min="11265" max="11265" width="10.7109375" style="292" customWidth="1"/>
    <col min="11266" max="11266" width="13.42578125" style="292" customWidth="1"/>
    <col min="11267" max="11267" width="14.7109375" style="292" customWidth="1"/>
    <col min="11268" max="11268" width="20.7109375" style="292" customWidth="1"/>
    <col min="11269" max="11269" width="12.7109375" style="292" customWidth="1"/>
    <col min="11270" max="11270" width="34.140625" style="292" customWidth="1"/>
    <col min="11271" max="11282" width="9.140625" style="292" customWidth="1"/>
    <col min="11283" max="11283" width="8" style="292" customWidth="1"/>
    <col min="11284" max="11289" width="0" style="292" hidden="1" customWidth="1"/>
    <col min="11290" max="11290" width="66.7109375" style="292" customWidth="1"/>
    <col min="11291" max="11291" width="9.140625" style="292" customWidth="1"/>
    <col min="11292" max="11292" width="20" style="292" customWidth="1"/>
    <col min="11293" max="11293" width="13.85546875" style="292" customWidth="1"/>
    <col min="11294" max="11295" width="9.140625" style="292" customWidth="1"/>
    <col min="11296" max="11296" width="13.7109375" style="292" customWidth="1"/>
    <col min="11297" max="11299" width="9.140625" style="292" customWidth="1"/>
    <col min="11300" max="11300" width="10.42578125" style="292" customWidth="1"/>
    <col min="11301" max="11305" width="9.140625" style="292" customWidth="1"/>
    <col min="11306" max="11520" width="9.140625" style="292"/>
    <col min="11521" max="11521" width="10.7109375" style="292" customWidth="1"/>
    <col min="11522" max="11522" width="13.42578125" style="292" customWidth="1"/>
    <col min="11523" max="11523" width="14.7109375" style="292" customWidth="1"/>
    <col min="11524" max="11524" width="20.7109375" style="292" customWidth="1"/>
    <col min="11525" max="11525" width="12.7109375" style="292" customWidth="1"/>
    <col min="11526" max="11526" width="34.140625" style="292" customWidth="1"/>
    <col min="11527" max="11538" width="9.140625" style="292" customWidth="1"/>
    <col min="11539" max="11539" width="8" style="292" customWidth="1"/>
    <col min="11540" max="11545" width="0" style="292" hidden="1" customWidth="1"/>
    <col min="11546" max="11546" width="66.7109375" style="292" customWidth="1"/>
    <col min="11547" max="11547" width="9.140625" style="292" customWidth="1"/>
    <col min="11548" max="11548" width="20" style="292" customWidth="1"/>
    <col min="11549" max="11549" width="13.85546875" style="292" customWidth="1"/>
    <col min="11550" max="11551" width="9.140625" style="292" customWidth="1"/>
    <col min="11552" max="11552" width="13.7109375" style="292" customWidth="1"/>
    <col min="11553" max="11555" width="9.140625" style="292" customWidth="1"/>
    <col min="11556" max="11556" width="10.42578125" style="292" customWidth="1"/>
    <col min="11557" max="11561" width="9.140625" style="292" customWidth="1"/>
    <col min="11562" max="11776" width="9.140625" style="292"/>
    <col min="11777" max="11777" width="10.7109375" style="292" customWidth="1"/>
    <col min="11778" max="11778" width="13.42578125" style="292" customWidth="1"/>
    <col min="11779" max="11779" width="14.7109375" style="292" customWidth="1"/>
    <col min="11780" max="11780" width="20.7109375" style="292" customWidth="1"/>
    <col min="11781" max="11781" width="12.7109375" style="292" customWidth="1"/>
    <col min="11782" max="11782" width="34.140625" style="292" customWidth="1"/>
    <col min="11783" max="11794" width="9.140625" style="292" customWidth="1"/>
    <col min="11795" max="11795" width="8" style="292" customWidth="1"/>
    <col min="11796" max="11801" width="0" style="292" hidden="1" customWidth="1"/>
    <col min="11802" max="11802" width="66.7109375" style="292" customWidth="1"/>
    <col min="11803" max="11803" width="9.140625" style="292" customWidth="1"/>
    <col min="11804" max="11804" width="20" style="292" customWidth="1"/>
    <col min="11805" max="11805" width="13.85546875" style="292" customWidth="1"/>
    <col min="11806" max="11807" width="9.140625" style="292" customWidth="1"/>
    <col min="11808" max="11808" width="13.7109375" style="292" customWidth="1"/>
    <col min="11809" max="11811" width="9.140625" style="292" customWidth="1"/>
    <col min="11812" max="11812" width="10.42578125" style="292" customWidth="1"/>
    <col min="11813" max="11817" width="9.140625" style="292" customWidth="1"/>
    <col min="11818" max="12032" width="9.140625" style="292"/>
    <col min="12033" max="12033" width="10.7109375" style="292" customWidth="1"/>
    <col min="12034" max="12034" width="13.42578125" style="292" customWidth="1"/>
    <col min="12035" max="12035" width="14.7109375" style="292" customWidth="1"/>
    <col min="12036" max="12036" width="20.7109375" style="292" customWidth="1"/>
    <col min="12037" max="12037" width="12.7109375" style="292" customWidth="1"/>
    <col min="12038" max="12038" width="34.140625" style="292" customWidth="1"/>
    <col min="12039" max="12050" width="9.140625" style="292" customWidth="1"/>
    <col min="12051" max="12051" width="8" style="292" customWidth="1"/>
    <col min="12052" max="12057" width="0" style="292" hidden="1" customWidth="1"/>
    <col min="12058" max="12058" width="66.7109375" style="292" customWidth="1"/>
    <col min="12059" max="12059" width="9.140625" style="292" customWidth="1"/>
    <col min="12060" max="12060" width="20" style="292" customWidth="1"/>
    <col min="12061" max="12061" width="13.85546875" style="292" customWidth="1"/>
    <col min="12062" max="12063" width="9.140625" style="292" customWidth="1"/>
    <col min="12064" max="12064" width="13.7109375" style="292" customWidth="1"/>
    <col min="12065" max="12067" width="9.140625" style="292" customWidth="1"/>
    <col min="12068" max="12068" width="10.42578125" style="292" customWidth="1"/>
    <col min="12069" max="12073" width="9.140625" style="292" customWidth="1"/>
    <col min="12074" max="12288" width="9.140625" style="292"/>
    <col min="12289" max="12289" width="10.7109375" style="292" customWidth="1"/>
    <col min="12290" max="12290" width="13.42578125" style="292" customWidth="1"/>
    <col min="12291" max="12291" width="14.7109375" style="292" customWidth="1"/>
    <col min="12292" max="12292" width="20.7109375" style="292" customWidth="1"/>
    <col min="12293" max="12293" width="12.7109375" style="292" customWidth="1"/>
    <col min="12294" max="12294" width="34.140625" style="292" customWidth="1"/>
    <col min="12295" max="12306" width="9.140625" style="292" customWidth="1"/>
    <col min="12307" max="12307" width="8" style="292" customWidth="1"/>
    <col min="12308" max="12313" width="0" style="292" hidden="1" customWidth="1"/>
    <col min="12314" max="12314" width="66.7109375" style="292" customWidth="1"/>
    <col min="12315" max="12315" width="9.140625" style="292" customWidth="1"/>
    <col min="12316" max="12316" width="20" style="292" customWidth="1"/>
    <col min="12317" max="12317" width="13.85546875" style="292" customWidth="1"/>
    <col min="12318" max="12319" width="9.140625" style="292" customWidth="1"/>
    <col min="12320" max="12320" width="13.7109375" style="292" customWidth="1"/>
    <col min="12321" max="12323" width="9.140625" style="292" customWidth="1"/>
    <col min="12324" max="12324" width="10.42578125" style="292" customWidth="1"/>
    <col min="12325" max="12329" width="9.140625" style="292" customWidth="1"/>
    <col min="12330" max="12544" width="9.140625" style="292"/>
    <col min="12545" max="12545" width="10.7109375" style="292" customWidth="1"/>
    <col min="12546" max="12546" width="13.42578125" style="292" customWidth="1"/>
    <col min="12547" max="12547" width="14.7109375" style="292" customWidth="1"/>
    <col min="12548" max="12548" width="20.7109375" style="292" customWidth="1"/>
    <col min="12549" max="12549" width="12.7109375" style="292" customWidth="1"/>
    <col min="12550" max="12550" width="34.140625" style="292" customWidth="1"/>
    <col min="12551" max="12562" width="9.140625" style="292" customWidth="1"/>
    <col min="12563" max="12563" width="8" style="292" customWidth="1"/>
    <col min="12564" max="12569" width="0" style="292" hidden="1" customWidth="1"/>
    <col min="12570" max="12570" width="66.7109375" style="292" customWidth="1"/>
    <col min="12571" max="12571" width="9.140625" style="292" customWidth="1"/>
    <col min="12572" max="12572" width="20" style="292" customWidth="1"/>
    <col min="12573" max="12573" width="13.85546875" style="292" customWidth="1"/>
    <col min="12574" max="12575" width="9.140625" style="292" customWidth="1"/>
    <col min="12576" max="12576" width="13.7109375" style="292" customWidth="1"/>
    <col min="12577" max="12579" width="9.140625" style="292" customWidth="1"/>
    <col min="12580" max="12580" width="10.42578125" style="292" customWidth="1"/>
    <col min="12581" max="12585" width="9.140625" style="292" customWidth="1"/>
    <col min="12586" max="12800" width="9.140625" style="292"/>
    <col min="12801" max="12801" width="10.7109375" style="292" customWidth="1"/>
    <col min="12802" max="12802" width="13.42578125" style="292" customWidth="1"/>
    <col min="12803" max="12803" width="14.7109375" style="292" customWidth="1"/>
    <col min="12804" max="12804" width="20.7109375" style="292" customWidth="1"/>
    <col min="12805" max="12805" width="12.7109375" style="292" customWidth="1"/>
    <col min="12806" max="12806" width="34.140625" style="292" customWidth="1"/>
    <col min="12807" max="12818" width="9.140625" style="292" customWidth="1"/>
    <col min="12819" max="12819" width="8" style="292" customWidth="1"/>
    <col min="12820" max="12825" width="0" style="292" hidden="1" customWidth="1"/>
    <col min="12826" max="12826" width="66.7109375" style="292" customWidth="1"/>
    <col min="12827" max="12827" width="9.140625" style="292" customWidth="1"/>
    <col min="12828" max="12828" width="20" style="292" customWidth="1"/>
    <col min="12829" max="12829" width="13.85546875" style="292" customWidth="1"/>
    <col min="12830" max="12831" width="9.140625" style="292" customWidth="1"/>
    <col min="12832" max="12832" width="13.7109375" style="292" customWidth="1"/>
    <col min="12833" max="12835" width="9.140625" style="292" customWidth="1"/>
    <col min="12836" max="12836" width="10.42578125" style="292" customWidth="1"/>
    <col min="12837" max="12841" width="9.140625" style="292" customWidth="1"/>
    <col min="12842" max="13056" width="9.140625" style="292"/>
    <col min="13057" max="13057" width="10.7109375" style="292" customWidth="1"/>
    <col min="13058" max="13058" width="13.42578125" style="292" customWidth="1"/>
    <col min="13059" max="13059" width="14.7109375" style="292" customWidth="1"/>
    <col min="13060" max="13060" width="20.7109375" style="292" customWidth="1"/>
    <col min="13061" max="13061" width="12.7109375" style="292" customWidth="1"/>
    <col min="13062" max="13062" width="34.140625" style="292" customWidth="1"/>
    <col min="13063" max="13074" width="9.140625" style="292" customWidth="1"/>
    <col min="13075" max="13075" width="8" style="292" customWidth="1"/>
    <col min="13076" max="13081" width="0" style="292" hidden="1" customWidth="1"/>
    <col min="13082" max="13082" width="66.7109375" style="292" customWidth="1"/>
    <col min="13083" max="13083" width="9.140625" style="292" customWidth="1"/>
    <col min="13084" max="13084" width="20" style="292" customWidth="1"/>
    <col min="13085" max="13085" width="13.85546875" style="292" customWidth="1"/>
    <col min="13086" max="13087" width="9.140625" style="292" customWidth="1"/>
    <col min="13088" max="13088" width="13.7109375" style="292" customWidth="1"/>
    <col min="13089" max="13091" width="9.140625" style="292" customWidth="1"/>
    <col min="13092" max="13092" width="10.42578125" style="292" customWidth="1"/>
    <col min="13093" max="13097" width="9.140625" style="292" customWidth="1"/>
    <col min="13098" max="13312" width="9.140625" style="292"/>
    <col min="13313" max="13313" width="10.7109375" style="292" customWidth="1"/>
    <col min="13314" max="13314" width="13.42578125" style="292" customWidth="1"/>
    <col min="13315" max="13315" width="14.7109375" style="292" customWidth="1"/>
    <col min="13316" max="13316" width="20.7109375" style="292" customWidth="1"/>
    <col min="13317" max="13317" width="12.7109375" style="292" customWidth="1"/>
    <col min="13318" max="13318" width="34.140625" style="292" customWidth="1"/>
    <col min="13319" max="13330" width="9.140625" style="292" customWidth="1"/>
    <col min="13331" max="13331" width="8" style="292" customWidth="1"/>
    <col min="13332" max="13337" width="0" style="292" hidden="1" customWidth="1"/>
    <col min="13338" max="13338" width="66.7109375" style="292" customWidth="1"/>
    <col min="13339" max="13339" width="9.140625" style="292" customWidth="1"/>
    <col min="13340" max="13340" width="20" style="292" customWidth="1"/>
    <col min="13341" max="13341" width="13.85546875" style="292" customWidth="1"/>
    <col min="13342" max="13343" width="9.140625" style="292" customWidth="1"/>
    <col min="13344" max="13344" width="13.7109375" style="292" customWidth="1"/>
    <col min="13345" max="13347" width="9.140625" style="292" customWidth="1"/>
    <col min="13348" max="13348" width="10.42578125" style="292" customWidth="1"/>
    <col min="13349" max="13353" width="9.140625" style="292" customWidth="1"/>
    <col min="13354" max="13568" width="9.140625" style="292"/>
    <col min="13569" max="13569" width="10.7109375" style="292" customWidth="1"/>
    <col min="13570" max="13570" width="13.42578125" style="292" customWidth="1"/>
    <col min="13571" max="13571" width="14.7109375" style="292" customWidth="1"/>
    <col min="13572" max="13572" width="20.7109375" style="292" customWidth="1"/>
    <col min="13573" max="13573" width="12.7109375" style="292" customWidth="1"/>
    <col min="13574" max="13574" width="34.140625" style="292" customWidth="1"/>
    <col min="13575" max="13586" width="9.140625" style="292" customWidth="1"/>
    <col min="13587" max="13587" width="8" style="292" customWidth="1"/>
    <col min="13588" max="13593" width="0" style="292" hidden="1" customWidth="1"/>
    <col min="13594" max="13594" width="66.7109375" style="292" customWidth="1"/>
    <col min="13595" max="13595" width="9.140625" style="292" customWidth="1"/>
    <col min="13596" max="13596" width="20" style="292" customWidth="1"/>
    <col min="13597" max="13597" width="13.85546875" style="292" customWidth="1"/>
    <col min="13598" max="13599" width="9.140625" style="292" customWidth="1"/>
    <col min="13600" max="13600" width="13.7109375" style="292" customWidth="1"/>
    <col min="13601" max="13603" width="9.140625" style="292" customWidth="1"/>
    <col min="13604" max="13604" width="10.42578125" style="292" customWidth="1"/>
    <col min="13605" max="13609" width="9.140625" style="292" customWidth="1"/>
    <col min="13610" max="13824" width="9.140625" style="292"/>
    <col min="13825" max="13825" width="10.7109375" style="292" customWidth="1"/>
    <col min="13826" max="13826" width="13.42578125" style="292" customWidth="1"/>
    <col min="13827" max="13827" width="14.7109375" style="292" customWidth="1"/>
    <col min="13828" max="13828" width="20.7109375" style="292" customWidth="1"/>
    <col min="13829" max="13829" width="12.7109375" style="292" customWidth="1"/>
    <col min="13830" max="13830" width="34.140625" style="292" customWidth="1"/>
    <col min="13831" max="13842" width="9.140625" style="292" customWidth="1"/>
    <col min="13843" max="13843" width="8" style="292" customWidth="1"/>
    <col min="13844" max="13849" width="0" style="292" hidden="1" customWidth="1"/>
    <col min="13850" max="13850" width="66.7109375" style="292" customWidth="1"/>
    <col min="13851" max="13851" width="9.140625" style="292" customWidth="1"/>
    <col min="13852" max="13852" width="20" style="292" customWidth="1"/>
    <col min="13853" max="13853" width="13.85546875" style="292" customWidth="1"/>
    <col min="13854" max="13855" width="9.140625" style="292" customWidth="1"/>
    <col min="13856" max="13856" width="13.7109375" style="292" customWidth="1"/>
    <col min="13857" max="13859" width="9.140625" style="292" customWidth="1"/>
    <col min="13860" max="13860" width="10.42578125" style="292" customWidth="1"/>
    <col min="13861" max="13865" width="9.140625" style="292" customWidth="1"/>
    <col min="13866" max="14080" width="9.140625" style="292"/>
    <col min="14081" max="14081" width="10.7109375" style="292" customWidth="1"/>
    <col min="14082" max="14082" width="13.42578125" style="292" customWidth="1"/>
    <col min="14083" max="14083" width="14.7109375" style="292" customWidth="1"/>
    <col min="14084" max="14084" width="20.7109375" style="292" customWidth="1"/>
    <col min="14085" max="14085" width="12.7109375" style="292" customWidth="1"/>
    <col min="14086" max="14086" width="34.140625" style="292" customWidth="1"/>
    <col min="14087" max="14098" width="9.140625" style="292" customWidth="1"/>
    <col min="14099" max="14099" width="8" style="292" customWidth="1"/>
    <col min="14100" max="14105" width="0" style="292" hidden="1" customWidth="1"/>
    <col min="14106" max="14106" width="66.7109375" style="292" customWidth="1"/>
    <col min="14107" max="14107" width="9.140625" style="292" customWidth="1"/>
    <col min="14108" max="14108" width="20" style="292" customWidth="1"/>
    <col min="14109" max="14109" width="13.85546875" style="292" customWidth="1"/>
    <col min="14110" max="14111" width="9.140625" style="292" customWidth="1"/>
    <col min="14112" max="14112" width="13.7109375" style="292" customWidth="1"/>
    <col min="14113" max="14115" width="9.140625" style="292" customWidth="1"/>
    <col min="14116" max="14116" width="10.42578125" style="292" customWidth="1"/>
    <col min="14117" max="14121" width="9.140625" style="292" customWidth="1"/>
    <col min="14122" max="14336" width="9.140625" style="292"/>
    <col min="14337" max="14337" width="10.7109375" style="292" customWidth="1"/>
    <col min="14338" max="14338" width="13.42578125" style="292" customWidth="1"/>
    <col min="14339" max="14339" width="14.7109375" style="292" customWidth="1"/>
    <col min="14340" max="14340" width="20.7109375" style="292" customWidth="1"/>
    <col min="14341" max="14341" width="12.7109375" style="292" customWidth="1"/>
    <col min="14342" max="14342" width="34.140625" style="292" customWidth="1"/>
    <col min="14343" max="14354" width="9.140625" style="292" customWidth="1"/>
    <col min="14355" max="14355" width="8" style="292" customWidth="1"/>
    <col min="14356" max="14361" width="0" style="292" hidden="1" customWidth="1"/>
    <col min="14362" max="14362" width="66.7109375" style="292" customWidth="1"/>
    <col min="14363" max="14363" width="9.140625" style="292" customWidth="1"/>
    <col min="14364" max="14364" width="20" style="292" customWidth="1"/>
    <col min="14365" max="14365" width="13.85546875" style="292" customWidth="1"/>
    <col min="14366" max="14367" width="9.140625" style="292" customWidth="1"/>
    <col min="14368" max="14368" width="13.7109375" style="292" customWidth="1"/>
    <col min="14369" max="14371" width="9.140625" style="292" customWidth="1"/>
    <col min="14372" max="14372" width="10.42578125" style="292" customWidth="1"/>
    <col min="14373" max="14377" width="9.140625" style="292" customWidth="1"/>
    <col min="14378" max="14592" width="9.140625" style="292"/>
    <col min="14593" max="14593" width="10.7109375" style="292" customWidth="1"/>
    <col min="14594" max="14594" width="13.42578125" style="292" customWidth="1"/>
    <col min="14595" max="14595" width="14.7109375" style="292" customWidth="1"/>
    <col min="14596" max="14596" width="20.7109375" style="292" customWidth="1"/>
    <col min="14597" max="14597" width="12.7109375" style="292" customWidth="1"/>
    <col min="14598" max="14598" width="34.140625" style="292" customWidth="1"/>
    <col min="14599" max="14610" width="9.140625" style="292" customWidth="1"/>
    <col min="14611" max="14611" width="8" style="292" customWidth="1"/>
    <col min="14612" max="14617" width="0" style="292" hidden="1" customWidth="1"/>
    <col min="14618" max="14618" width="66.7109375" style="292" customWidth="1"/>
    <col min="14619" max="14619" width="9.140625" style="292" customWidth="1"/>
    <col min="14620" max="14620" width="20" style="292" customWidth="1"/>
    <col min="14621" max="14621" width="13.85546875" style="292" customWidth="1"/>
    <col min="14622" max="14623" width="9.140625" style="292" customWidth="1"/>
    <col min="14624" max="14624" width="13.7109375" style="292" customWidth="1"/>
    <col min="14625" max="14627" width="9.140625" style="292" customWidth="1"/>
    <col min="14628" max="14628" width="10.42578125" style="292" customWidth="1"/>
    <col min="14629" max="14633" width="9.140625" style="292" customWidth="1"/>
    <col min="14634" max="14848" width="9.140625" style="292"/>
    <col min="14849" max="14849" width="10.7109375" style="292" customWidth="1"/>
    <col min="14850" max="14850" width="13.42578125" style="292" customWidth="1"/>
    <col min="14851" max="14851" width="14.7109375" style="292" customWidth="1"/>
    <col min="14852" max="14852" width="20.7109375" style="292" customWidth="1"/>
    <col min="14853" max="14853" width="12.7109375" style="292" customWidth="1"/>
    <col min="14854" max="14854" width="34.140625" style="292" customWidth="1"/>
    <col min="14855" max="14866" width="9.140625" style="292" customWidth="1"/>
    <col min="14867" max="14867" width="8" style="292" customWidth="1"/>
    <col min="14868" max="14873" width="0" style="292" hidden="1" customWidth="1"/>
    <col min="14874" max="14874" width="66.7109375" style="292" customWidth="1"/>
    <col min="14875" max="14875" width="9.140625" style="292" customWidth="1"/>
    <col min="14876" max="14876" width="20" style="292" customWidth="1"/>
    <col min="14877" max="14877" width="13.85546875" style="292" customWidth="1"/>
    <col min="14878" max="14879" width="9.140625" style="292" customWidth="1"/>
    <col min="14880" max="14880" width="13.7109375" style="292" customWidth="1"/>
    <col min="14881" max="14883" width="9.140625" style="292" customWidth="1"/>
    <col min="14884" max="14884" width="10.42578125" style="292" customWidth="1"/>
    <col min="14885" max="14889" width="9.140625" style="292" customWidth="1"/>
    <col min="14890" max="15104" width="9.140625" style="292"/>
    <col min="15105" max="15105" width="10.7109375" style="292" customWidth="1"/>
    <col min="15106" max="15106" width="13.42578125" style="292" customWidth="1"/>
    <col min="15107" max="15107" width="14.7109375" style="292" customWidth="1"/>
    <col min="15108" max="15108" width="20.7109375" style="292" customWidth="1"/>
    <col min="15109" max="15109" width="12.7109375" style="292" customWidth="1"/>
    <col min="15110" max="15110" width="34.140625" style="292" customWidth="1"/>
    <col min="15111" max="15122" width="9.140625" style="292" customWidth="1"/>
    <col min="15123" max="15123" width="8" style="292" customWidth="1"/>
    <col min="15124" max="15129" width="0" style="292" hidden="1" customWidth="1"/>
    <col min="15130" max="15130" width="66.7109375" style="292" customWidth="1"/>
    <col min="15131" max="15131" width="9.140625" style="292" customWidth="1"/>
    <col min="15132" max="15132" width="20" style="292" customWidth="1"/>
    <col min="15133" max="15133" width="13.85546875" style="292" customWidth="1"/>
    <col min="15134" max="15135" width="9.140625" style="292" customWidth="1"/>
    <col min="15136" max="15136" width="13.7109375" style="292" customWidth="1"/>
    <col min="15137" max="15139" width="9.140625" style="292" customWidth="1"/>
    <col min="15140" max="15140" width="10.42578125" style="292" customWidth="1"/>
    <col min="15141" max="15145" width="9.140625" style="292" customWidth="1"/>
    <col min="15146" max="15360" width="9.140625" style="292"/>
    <col min="15361" max="15361" width="10.7109375" style="292" customWidth="1"/>
    <col min="15362" max="15362" width="13.42578125" style="292" customWidth="1"/>
    <col min="15363" max="15363" width="14.7109375" style="292" customWidth="1"/>
    <col min="15364" max="15364" width="20.7109375" style="292" customWidth="1"/>
    <col min="15365" max="15365" width="12.7109375" style="292" customWidth="1"/>
    <col min="15366" max="15366" width="34.140625" style="292" customWidth="1"/>
    <col min="15367" max="15378" width="9.140625" style="292" customWidth="1"/>
    <col min="15379" max="15379" width="8" style="292" customWidth="1"/>
    <col min="15380" max="15385" width="0" style="292" hidden="1" customWidth="1"/>
    <col min="15386" max="15386" width="66.7109375" style="292" customWidth="1"/>
    <col min="15387" max="15387" width="9.140625" style="292" customWidth="1"/>
    <col min="15388" max="15388" width="20" style="292" customWidth="1"/>
    <col min="15389" max="15389" width="13.85546875" style="292" customWidth="1"/>
    <col min="15390" max="15391" width="9.140625" style="292" customWidth="1"/>
    <col min="15392" max="15392" width="13.7109375" style="292" customWidth="1"/>
    <col min="15393" max="15395" width="9.140625" style="292" customWidth="1"/>
    <col min="15396" max="15396" width="10.42578125" style="292" customWidth="1"/>
    <col min="15397" max="15401" width="9.140625" style="292" customWidth="1"/>
    <col min="15402" max="15616" width="9.140625" style="292"/>
    <col min="15617" max="15617" width="10.7109375" style="292" customWidth="1"/>
    <col min="15618" max="15618" width="13.42578125" style="292" customWidth="1"/>
    <col min="15619" max="15619" width="14.7109375" style="292" customWidth="1"/>
    <col min="15620" max="15620" width="20.7109375" style="292" customWidth="1"/>
    <col min="15621" max="15621" width="12.7109375" style="292" customWidth="1"/>
    <col min="15622" max="15622" width="34.140625" style="292" customWidth="1"/>
    <col min="15623" max="15634" width="9.140625" style="292" customWidth="1"/>
    <col min="15635" max="15635" width="8" style="292" customWidth="1"/>
    <col min="15636" max="15641" width="0" style="292" hidden="1" customWidth="1"/>
    <col min="15642" max="15642" width="66.7109375" style="292" customWidth="1"/>
    <col min="15643" max="15643" width="9.140625" style="292" customWidth="1"/>
    <col min="15644" max="15644" width="20" style="292" customWidth="1"/>
    <col min="15645" max="15645" width="13.85546875" style="292" customWidth="1"/>
    <col min="15646" max="15647" width="9.140625" style="292" customWidth="1"/>
    <col min="15648" max="15648" width="13.7109375" style="292" customWidth="1"/>
    <col min="15649" max="15651" width="9.140625" style="292" customWidth="1"/>
    <col min="15652" max="15652" width="10.42578125" style="292" customWidth="1"/>
    <col min="15653" max="15657" width="9.140625" style="292" customWidth="1"/>
    <col min="15658" max="15872" width="9.140625" style="292"/>
    <col min="15873" max="15873" width="10.7109375" style="292" customWidth="1"/>
    <col min="15874" max="15874" width="13.42578125" style="292" customWidth="1"/>
    <col min="15875" max="15875" width="14.7109375" style="292" customWidth="1"/>
    <col min="15876" max="15876" width="20.7109375" style="292" customWidth="1"/>
    <col min="15877" max="15877" width="12.7109375" style="292" customWidth="1"/>
    <col min="15878" max="15878" width="34.140625" style="292" customWidth="1"/>
    <col min="15879" max="15890" width="9.140625" style="292" customWidth="1"/>
    <col min="15891" max="15891" width="8" style="292" customWidth="1"/>
    <col min="15892" max="15897" width="0" style="292" hidden="1" customWidth="1"/>
    <col min="15898" max="15898" width="66.7109375" style="292" customWidth="1"/>
    <col min="15899" max="15899" width="9.140625" style="292" customWidth="1"/>
    <col min="15900" max="15900" width="20" style="292" customWidth="1"/>
    <col min="15901" max="15901" width="13.85546875" style="292" customWidth="1"/>
    <col min="15902" max="15903" width="9.140625" style="292" customWidth="1"/>
    <col min="15904" max="15904" width="13.7109375" style="292" customWidth="1"/>
    <col min="15905" max="15907" width="9.140625" style="292" customWidth="1"/>
    <col min="15908" max="15908" width="10.42578125" style="292" customWidth="1"/>
    <col min="15909" max="15913" width="9.140625" style="292" customWidth="1"/>
    <col min="15914" max="16128" width="9.140625" style="292"/>
    <col min="16129" max="16129" width="10.7109375" style="292" customWidth="1"/>
    <col min="16130" max="16130" width="13.42578125" style="292" customWidth="1"/>
    <col min="16131" max="16131" width="14.7109375" style="292" customWidth="1"/>
    <col min="16132" max="16132" width="20.7109375" style="292" customWidth="1"/>
    <col min="16133" max="16133" width="12.7109375" style="292" customWidth="1"/>
    <col min="16134" max="16134" width="34.140625" style="292" customWidth="1"/>
    <col min="16135" max="16146" width="9.140625" style="292" customWidth="1"/>
    <col min="16147" max="16147" width="8" style="292" customWidth="1"/>
    <col min="16148" max="16153" width="0" style="292" hidden="1" customWidth="1"/>
    <col min="16154" max="16154" width="66.7109375" style="292" customWidth="1"/>
    <col min="16155" max="16155" width="9.140625" style="292" customWidth="1"/>
    <col min="16156" max="16156" width="20" style="292" customWidth="1"/>
    <col min="16157" max="16157" width="13.85546875" style="292" customWidth="1"/>
    <col min="16158" max="16159" width="9.140625" style="292" customWidth="1"/>
    <col min="16160" max="16160" width="13.7109375" style="292" customWidth="1"/>
    <col min="16161" max="16163" width="9.140625" style="292" customWidth="1"/>
    <col min="16164" max="16164" width="10.42578125" style="292" customWidth="1"/>
    <col min="16165" max="16169" width="9.140625" style="292" customWidth="1"/>
    <col min="16170" max="16384" width="9.140625" style="292"/>
  </cols>
  <sheetData>
    <row r="1" spans="1:36" ht="17.25">
      <c r="A1" s="288" t="str">
        <f>Cover!B3</f>
        <v>Specification No.: CC-CS/1010-ER1/SS-4083/3/G2</v>
      </c>
      <c r="B1" s="288"/>
      <c r="C1" s="289"/>
      <c r="D1" s="289"/>
      <c r="E1" s="289"/>
      <c r="F1" s="290" t="s">
        <v>193</v>
      </c>
      <c r="Z1" s="293" t="str">
        <f>'[1]Names of Bidder'!D6</f>
        <v>Sole Bidder</v>
      </c>
      <c r="AE1" s="295">
        <v>1</v>
      </c>
      <c r="AF1" s="295" t="s">
        <v>194</v>
      </c>
      <c r="AI1" s="295">
        <v>1</v>
      </c>
      <c r="AJ1" s="294" t="s">
        <v>195</v>
      </c>
    </row>
    <row r="2" spans="1:36">
      <c r="B2" s="291"/>
      <c r="Z2" s="293">
        <f>'[1]Names of Bidder'!AA6</f>
        <v>0</v>
      </c>
      <c r="AE2" s="295">
        <v>2</v>
      </c>
      <c r="AF2" s="295" t="s">
        <v>196</v>
      </c>
      <c r="AI2" s="295">
        <v>2</v>
      </c>
      <c r="AJ2" s="294" t="s">
        <v>197</v>
      </c>
    </row>
    <row r="3" spans="1:36">
      <c r="A3" s="1002" t="s">
        <v>198</v>
      </c>
      <c r="B3" s="1002"/>
      <c r="C3" s="1002"/>
      <c r="D3" s="1002"/>
      <c r="E3" s="1002"/>
      <c r="F3" s="1002"/>
      <c r="AE3" s="295">
        <v>3</v>
      </c>
      <c r="AF3" s="295" t="s">
        <v>199</v>
      </c>
      <c r="AI3" s="295">
        <v>3</v>
      </c>
      <c r="AJ3" s="294" t="s">
        <v>200</v>
      </c>
    </row>
    <row r="4" spans="1:36">
      <c r="A4" s="296"/>
      <c r="B4" s="296"/>
      <c r="C4" s="296"/>
      <c r="D4" s="296"/>
      <c r="E4" s="296"/>
      <c r="F4" s="296"/>
      <c r="AE4" s="295">
        <v>4</v>
      </c>
      <c r="AF4" s="295" t="s">
        <v>201</v>
      </c>
      <c r="AI4" s="295">
        <v>4</v>
      </c>
      <c r="AJ4" s="294" t="s">
        <v>202</v>
      </c>
    </row>
    <row r="5" spans="1:36">
      <c r="A5" s="297" t="s">
        <v>203</v>
      </c>
      <c r="C5" s="1003"/>
      <c r="D5" s="1003"/>
      <c r="E5" s="1003"/>
      <c r="F5" s="1003"/>
      <c r="AE5" s="295">
        <v>5</v>
      </c>
      <c r="AF5" s="295" t="s">
        <v>201</v>
      </c>
      <c r="AI5" s="295">
        <v>5</v>
      </c>
      <c r="AJ5" s="294" t="s">
        <v>204</v>
      </c>
    </row>
    <row r="6" spans="1:36">
      <c r="A6" s="297" t="s">
        <v>205</v>
      </c>
      <c r="B6" s="618" t="str">
        <f>B42</f>
        <v>--</v>
      </c>
      <c r="C6" s="301"/>
      <c r="AE6" s="295">
        <v>6</v>
      </c>
      <c r="AF6" s="295" t="s">
        <v>201</v>
      </c>
      <c r="AG6" s="298" t="e">
        <f>DAY(B6)</f>
        <v>#VALUE!</v>
      </c>
      <c r="AI6" s="295">
        <v>6</v>
      </c>
      <c r="AJ6" s="294" t="s">
        <v>206</v>
      </c>
    </row>
    <row r="7" spans="1:36">
      <c r="A7" s="297"/>
      <c r="B7" s="299"/>
      <c r="C7" s="299"/>
      <c r="AE7" s="295">
        <v>7</v>
      </c>
      <c r="AF7" s="295" t="s">
        <v>201</v>
      </c>
      <c r="AG7" s="298" t="e">
        <f>MONTH(B6)</f>
        <v>#VALUE!</v>
      </c>
      <c r="AI7" s="295">
        <v>7</v>
      </c>
      <c r="AJ7" s="294" t="s">
        <v>207</v>
      </c>
    </row>
    <row r="8" spans="1:36">
      <c r="A8" s="300" t="s">
        <v>1</v>
      </c>
      <c r="B8" s="301"/>
      <c r="F8" s="302"/>
      <c r="AE8" s="295">
        <v>8</v>
      </c>
      <c r="AF8" s="295" t="s">
        <v>201</v>
      </c>
      <c r="AG8" s="298" t="e">
        <f>LOOKUP(AG7,AI1:AI12,AJ1:AJ12)</f>
        <v>#VALUE!</v>
      </c>
      <c r="AI8" s="295">
        <v>8</v>
      </c>
      <c r="AJ8" s="294" t="s">
        <v>208</v>
      </c>
    </row>
    <row r="9" spans="1:36">
      <c r="A9" s="303"/>
      <c r="B9" s="303"/>
      <c r="F9" s="302"/>
      <c r="AE9" s="295">
        <v>9</v>
      </c>
      <c r="AF9" s="295" t="s">
        <v>201</v>
      </c>
      <c r="AG9" s="298" t="e">
        <f>YEAR(B6)</f>
        <v>#VALUE!</v>
      </c>
      <c r="AI9" s="295">
        <v>9</v>
      </c>
      <c r="AJ9" s="294" t="s">
        <v>209</v>
      </c>
    </row>
    <row r="10" spans="1:36">
      <c r="A10" s="303" t="str">
        <f>'Sch-1'!L8</f>
        <v>Power Grid Corporation of India Ltd.,</v>
      </c>
      <c r="B10" s="303"/>
      <c r="F10" s="302"/>
      <c r="AE10" s="295">
        <v>10</v>
      </c>
      <c r="AF10" s="295" t="s">
        <v>201</v>
      </c>
      <c r="AI10" s="295">
        <v>10</v>
      </c>
      <c r="AJ10" s="294" t="s">
        <v>210</v>
      </c>
    </row>
    <row r="11" spans="1:36">
      <c r="A11" s="303" t="str">
        <f>'Sch-1'!L9</f>
        <v>"Saudamini", Plot No.-2</v>
      </c>
      <c r="B11" s="303"/>
      <c r="F11" s="302"/>
      <c r="AE11" s="295">
        <v>11</v>
      </c>
      <c r="AF11" s="295" t="s">
        <v>201</v>
      </c>
      <c r="AI11" s="295">
        <v>11</v>
      </c>
      <c r="AJ11" s="294" t="s">
        <v>211</v>
      </c>
    </row>
    <row r="12" spans="1:36">
      <c r="A12" s="303" t="str">
        <f>'Sch-1'!L10</f>
        <v xml:space="preserve">Sector-29, </v>
      </c>
      <c r="B12" s="303"/>
      <c r="F12" s="302"/>
      <c r="AE12" s="295">
        <v>12</v>
      </c>
      <c r="AF12" s="295" t="s">
        <v>201</v>
      </c>
      <c r="AI12" s="295">
        <v>12</v>
      </c>
      <c r="AJ12" s="294" t="s">
        <v>212</v>
      </c>
    </row>
    <row r="13" spans="1:36">
      <c r="A13" s="303" t="str">
        <f>'Sch-1'!L11</f>
        <v>Gurgaon (Haryana) - 122001</v>
      </c>
      <c r="B13" s="303"/>
      <c r="F13" s="302"/>
      <c r="AE13" s="295">
        <v>13</v>
      </c>
      <c r="AF13" s="295" t="s">
        <v>201</v>
      </c>
    </row>
    <row r="14" spans="1:36" ht="22.5" customHeight="1">
      <c r="A14" s="297"/>
      <c r="F14" s="302"/>
      <c r="AE14" s="295">
        <v>14</v>
      </c>
      <c r="AF14" s="295" t="s">
        <v>201</v>
      </c>
    </row>
    <row r="15" spans="1:36" ht="96" customHeight="1">
      <c r="A15" s="304" t="s">
        <v>213</v>
      </c>
      <c r="B15" s="305"/>
      <c r="C15" s="1004" t="str">
        <f>Cover!B2</f>
        <v>Substation Extension Package-SS69 for (i) 400/220 kV Muzaffarpur S/S extn including ICT, (ii) 400 kV Saharsa S/S extn, (iii) 400 kV Durgapur S/S extn and (ii) 400kV Kahalgaon S/S (NTPC) extn associated with Eastern Region Strengthening Scheme-XXIII</v>
      </c>
      <c r="D15" s="1004"/>
      <c r="E15" s="1004"/>
      <c r="F15" s="1004"/>
      <c r="AE15" s="295">
        <v>15</v>
      </c>
      <c r="AF15" s="295" t="s">
        <v>201</v>
      </c>
    </row>
    <row r="16" spans="1:36" ht="27.75" customHeight="1">
      <c r="A16" s="291" t="s">
        <v>214</v>
      </c>
      <c r="B16" s="291"/>
      <c r="C16" s="302"/>
      <c r="D16" s="302"/>
      <c r="E16" s="302"/>
      <c r="F16" s="302"/>
      <c r="AE16" s="295">
        <v>16</v>
      </c>
      <c r="AF16" s="295" t="s">
        <v>201</v>
      </c>
    </row>
    <row r="17" spans="1:41" ht="138" customHeight="1">
      <c r="A17" s="305">
        <v>1</v>
      </c>
      <c r="B17" s="100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05"/>
      <c r="D17" s="1005"/>
      <c r="E17" s="1005"/>
      <c r="F17" s="1005"/>
      <c r="Z17" s="306" t="s">
        <v>215</v>
      </c>
      <c r="AA17" s="307" t="s">
        <v>324</v>
      </c>
      <c r="AB17" s="308">
        <f>'Sch-6 After Discount'!D26</f>
        <v>0</v>
      </c>
      <c r="AC17" s="309" t="str">
        <f>" (" &amp; 'N to W'!A4 &amp; ")"</f>
        <v xml:space="preserve"> (Rs. Zero Only )</v>
      </c>
      <c r="AE17" s="295">
        <v>17</v>
      </c>
      <c r="AF17" s="295" t="s">
        <v>201</v>
      </c>
    </row>
    <row r="18" spans="1:41" ht="39" customHeight="1">
      <c r="B18" s="1001" t="s">
        <v>216</v>
      </c>
      <c r="C18" s="1001"/>
      <c r="D18" s="1001"/>
      <c r="E18" s="1001"/>
      <c r="F18" s="1001"/>
      <c r="AE18" s="295">
        <v>18</v>
      </c>
      <c r="AF18" s="295" t="s">
        <v>201</v>
      </c>
    </row>
    <row r="19" spans="1:41" s="291" customFormat="1" ht="27.75" customHeight="1">
      <c r="A19" s="310">
        <v>2</v>
      </c>
      <c r="B19" s="1006" t="s">
        <v>217</v>
      </c>
      <c r="C19" s="1006"/>
      <c r="D19" s="1006"/>
      <c r="E19" s="1006"/>
      <c r="F19" s="1006"/>
      <c r="Z19" s="311"/>
      <c r="AA19" s="311"/>
      <c r="AB19" s="311"/>
      <c r="AC19" s="311"/>
      <c r="AD19" s="312"/>
      <c r="AE19" s="295">
        <v>19</v>
      </c>
      <c r="AF19" s="295" t="s">
        <v>201</v>
      </c>
      <c r="AG19" s="312"/>
      <c r="AH19" s="312"/>
      <c r="AI19" s="312"/>
      <c r="AJ19" s="312"/>
      <c r="AK19" s="312"/>
      <c r="AL19" s="312"/>
      <c r="AM19" s="312"/>
      <c r="AN19" s="312"/>
      <c r="AO19" s="312"/>
    </row>
    <row r="20" spans="1:41" ht="39.75" customHeight="1">
      <c r="A20" s="305">
        <v>2.1</v>
      </c>
      <c r="B20" s="1005" t="s">
        <v>218</v>
      </c>
      <c r="C20" s="1005"/>
      <c r="D20" s="1005"/>
      <c r="E20" s="1005"/>
      <c r="F20" s="1005"/>
      <c r="AE20" s="295">
        <v>20</v>
      </c>
      <c r="AF20" s="295" t="s">
        <v>201</v>
      </c>
    </row>
    <row r="21" spans="1:41" ht="36.75" customHeight="1">
      <c r="B21" s="1007" t="s">
        <v>219</v>
      </c>
      <c r="C21" s="1007"/>
      <c r="D21" s="1005" t="s">
        <v>220</v>
      </c>
      <c r="E21" s="1005"/>
      <c r="F21" s="1005"/>
      <c r="AE21" s="295">
        <v>21</v>
      </c>
      <c r="AF21" s="295" t="s">
        <v>194</v>
      </c>
    </row>
    <row r="22" spans="1:41" ht="33" customHeight="1">
      <c r="B22" s="1007" t="s">
        <v>221</v>
      </c>
      <c r="C22" s="1007"/>
      <c r="D22" s="304" t="s">
        <v>322</v>
      </c>
      <c r="E22" s="304"/>
      <c r="F22" s="304"/>
      <c r="AE22" s="295">
        <v>22</v>
      </c>
      <c r="AF22" s="295" t="s">
        <v>201</v>
      </c>
    </row>
    <row r="23" spans="1:41" ht="27.95" customHeight="1">
      <c r="B23" s="1007" t="s">
        <v>222</v>
      </c>
      <c r="C23" s="1007"/>
      <c r="D23" s="304" t="s">
        <v>223</v>
      </c>
      <c r="E23" s="304"/>
      <c r="F23" s="304"/>
      <c r="H23" s="313" t="str">
        <f>'[1]Names of Bidder'!D6</f>
        <v>Sole Bidder</v>
      </c>
      <c r="AE23" s="295">
        <v>23</v>
      </c>
      <c r="AF23" s="295" t="s">
        <v>201</v>
      </c>
    </row>
    <row r="24" spans="1:41" ht="27.95" customHeight="1">
      <c r="B24" s="1007" t="s">
        <v>224</v>
      </c>
      <c r="C24" s="1007"/>
      <c r="D24" s="304" t="s">
        <v>225</v>
      </c>
      <c r="E24" s="304"/>
      <c r="F24" s="304"/>
      <c r="AE24" s="295">
        <v>24</v>
      </c>
      <c r="AF24" s="295" t="s">
        <v>201</v>
      </c>
    </row>
    <row r="25" spans="1:41" ht="27.95" customHeight="1">
      <c r="B25" s="1007" t="s">
        <v>226</v>
      </c>
      <c r="C25" s="1007"/>
      <c r="D25" s="304" t="s">
        <v>323</v>
      </c>
      <c r="E25" s="304"/>
      <c r="F25" s="304"/>
      <c r="AE25" s="295">
        <v>25</v>
      </c>
      <c r="AF25" s="295" t="s">
        <v>201</v>
      </c>
    </row>
    <row r="26" spans="1:41" ht="27.95" customHeight="1">
      <c r="B26" s="1007" t="s">
        <v>227</v>
      </c>
      <c r="C26" s="1007"/>
      <c r="D26" s="304" t="s">
        <v>325</v>
      </c>
      <c r="E26" s="304"/>
      <c r="F26" s="304"/>
      <c r="AE26" s="295">
        <v>26</v>
      </c>
      <c r="AF26" s="295" t="s">
        <v>201</v>
      </c>
    </row>
    <row r="27" spans="1:41" ht="27.95" customHeight="1">
      <c r="B27" s="1007" t="s">
        <v>40</v>
      </c>
      <c r="C27" s="1007"/>
      <c r="D27" s="304" t="s">
        <v>228</v>
      </c>
      <c r="E27" s="304"/>
      <c r="F27" s="304"/>
      <c r="AE27" s="295">
        <v>27</v>
      </c>
      <c r="AF27" s="295" t="s">
        <v>201</v>
      </c>
    </row>
    <row r="28" spans="1:41" ht="93" customHeight="1">
      <c r="A28" s="314">
        <v>2.2000000000000002</v>
      </c>
      <c r="B28" s="1005" t="s">
        <v>229</v>
      </c>
      <c r="C28" s="1005"/>
      <c r="D28" s="1005"/>
      <c r="E28" s="1005"/>
      <c r="F28" s="1005"/>
      <c r="AE28" s="295">
        <v>28</v>
      </c>
      <c r="AF28" s="295" t="s">
        <v>201</v>
      </c>
    </row>
    <row r="29" spans="1:41" ht="62.25" customHeight="1">
      <c r="A29" s="314">
        <v>2.2999999999999998</v>
      </c>
      <c r="B29" s="1005" t="s">
        <v>230</v>
      </c>
      <c r="C29" s="1005"/>
      <c r="D29" s="1005"/>
      <c r="E29" s="1005"/>
      <c r="F29" s="1005"/>
      <c r="AE29" s="295">
        <v>29</v>
      </c>
      <c r="AF29" s="295" t="s">
        <v>201</v>
      </c>
    </row>
    <row r="30" spans="1:41" ht="143.25" customHeight="1">
      <c r="A30" s="314">
        <v>2.4</v>
      </c>
      <c r="B30" s="1005" t="s">
        <v>231</v>
      </c>
      <c r="C30" s="1005"/>
      <c r="D30" s="1005"/>
      <c r="E30" s="1005"/>
      <c r="F30" s="1005"/>
      <c r="AE30" s="295">
        <v>30</v>
      </c>
      <c r="AF30" s="295" t="s">
        <v>201</v>
      </c>
    </row>
    <row r="31" spans="1:41" ht="79.5" customHeight="1">
      <c r="A31" s="314">
        <v>2.5</v>
      </c>
      <c r="B31" s="1005" t="s">
        <v>232</v>
      </c>
      <c r="C31" s="1005"/>
      <c r="D31" s="1005"/>
      <c r="E31" s="1005"/>
      <c r="F31" s="1005"/>
      <c r="AE31" s="295">
        <v>31</v>
      </c>
      <c r="AF31" s="295" t="s">
        <v>194</v>
      </c>
    </row>
    <row r="32" spans="1:41" ht="80.25" customHeight="1">
      <c r="A32" s="305">
        <v>3</v>
      </c>
      <c r="B32" s="1005" t="s">
        <v>233</v>
      </c>
      <c r="C32" s="1005"/>
      <c r="D32" s="1005"/>
      <c r="E32" s="1005"/>
      <c r="F32" s="1005"/>
    </row>
    <row r="33" spans="1:41" ht="65.25" customHeight="1">
      <c r="A33" s="305">
        <v>3.1</v>
      </c>
      <c r="B33" s="1012" t="s">
        <v>326</v>
      </c>
      <c r="C33" s="1012"/>
      <c r="D33" s="1012"/>
      <c r="E33" s="1012"/>
      <c r="F33" s="1012"/>
    </row>
    <row r="34" spans="1:41" ht="109.5" customHeight="1">
      <c r="A34" s="314">
        <v>3.2</v>
      </c>
      <c r="B34" s="1005" t="s">
        <v>327</v>
      </c>
      <c r="C34" s="1005"/>
      <c r="D34" s="1005"/>
      <c r="E34" s="1005"/>
      <c r="F34" s="1005"/>
    </row>
    <row r="35" spans="1:41" ht="59.25" customHeight="1">
      <c r="A35" s="314">
        <v>3.4</v>
      </c>
      <c r="B35" s="1005" t="s">
        <v>328</v>
      </c>
      <c r="C35" s="1005"/>
      <c r="D35" s="1005"/>
      <c r="E35" s="1005"/>
      <c r="F35" s="1005"/>
    </row>
    <row r="36" spans="1:41" ht="69.75" customHeight="1">
      <c r="A36" s="305">
        <v>4</v>
      </c>
      <c r="B36" s="1005" t="s">
        <v>234</v>
      </c>
      <c r="C36" s="1005"/>
      <c r="D36" s="1005"/>
      <c r="E36" s="1005"/>
      <c r="F36" s="1005"/>
      <c r="G36" s="291">
        <f>'Names of Bidder'!I6</f>
        <v>1</v>
      </c>
    </row>
    <row r="37" spans="1:41" ht="93" customHeight="1">
      <c r="A37" s="305">
        <v>5</v>
      </c>
      <c r="B37" s="1005" t="s">
        <v>235</v>
      </c>
      <c r="C37" s="1005"/>
      <c r="D37" s="1005"/>
      <c r="E37" s="1005"/>
      <c r="F37" s="1005"/>
    </row>
    <row r="38" spans="1:41" ht="30" customHeight="1">
      <c r="B38" s="315" t="s">
        <v>165</v>
      </c>
      <c r="C38" s="316"/>
      <c r="D38" s="317"/>
      <c r="E38" s="317"/>
      <c r="F38" s="317"/>
    </row>
    <row r="39" spans="1:41" ht="30" customHeight="1">
      <c r="B39" s="318"/>
      <c r="C39" s="317"/>
      <c r="D39" s="317"/>
      <c r="E39" s="315"/>
      <c r="F39" s="319" t="s">
        <v>166</v>
      </c>
    </row>
    <row r="40" spans="1:41" ht="30" customHeight="1">
      <c r="B40" s="318"/>
      <c r="C40" s="317"/>
      <c r="D40" s="315"/>
      <c r="E40" s="315"/>
      <c r="F40" s="319" t="str">
        <f>"For and on behalf of " &amp; 'Names of Bidder'!D9</f>
        <v xml:space="preserve">For and on behalf of </v>
      </c>
    </row>
    <row r="41" spans="1:41" ht="30" customHeight="1">
      <c r="A41" s="292"/>
      <c r="B41" s="292"/>
      <c r="C41" s="320"/>
      <c r="D41" s="292"/>
      <c r="E41" s="321" t="s">
        <v>236</v>
      </c>
      <c r="F41" s="297"/>
    </row>
    <row r="42" spans="1:41" ht="30" customHeight="1">
      <c r="A42" s="322" t="s">
        <v>167</v>
      </c>
      <c r="B42" s="1011" t="str">
        <f>Discount!C39</f>
        <v>--</v>
      </c>
      <c r="C42" s="1011"/>
      <c r="D42" s="292"/>
      <c r="E42" s="321" t="s">
        <v>168</v>
      </c>
      <c r="F42" s="323">
        <f>Discount!F39</f>
        <v>0</v>
      </c>
    </row>
    <row r="43" spans="1:41" ht="30" customHeight="1">
      <c r="A43" s="322" t="s">
        <v>169</v>
      </c>
      <c r="B43" s="323">
        <f>Discount!C40</f>
        <v>0</v>
      </c>
      <c r="C43" s="324"/>
      <c r="D43" s="292"/>
      <c r="E43" s="321" t="s">
        <v>170</v>
      </c>
      <c r="F43" s="323">
        <f>Discount!F40</f>
        <v>0</v>
      </c>
    </row>
    <row r="44" spans="1:41" ht="30" customHeight="1">
      <c r="B44" s="291"/>
      <c r="D44" s="292"/>
      <c r="E44" s="321" t="s">
        <v>237</v>
      </c>
    </row>
    <row r="45" spans="1:41" s="291" customFormat="1" ht="33" customHeight="1">
      <c r="A45" s="326" t="s">
        <v>238</v>
      </c>
      <c r="B45" s="327"/>
      <c r="C45" s="328"/>
      <c r="D45" s="325"/>
      <c r="E45" s="329"/>
      <c r="F45" s="325"/>
      <c r="H45" s="297"/>
      <c r="Z45" s="311"/>
      <c r="AA45" s="311"/>
      <c r="AB45" s="311"/>
      <c r="AC45" s="311"/>
      <c r="AD45" s="312"/>
      <c r="AE45" s="295"/>
      <c r="AF45" s="295"/>
      <c r="AG45" s="312"/>
      <c r="AH45" s="312"/>
      <c r="AI45" s="312"/>
      <c r="AJ45" s="312"/>
      <c r="AK45" s="312"/>
      <c r="AL45" s="312"/>
      <c r="AM45" s="312"/>
      <c r="AN45" s="312"/>
      <c r="AO45" s="312"/>
    </row>
    <row r="46" spans="1:41" s="291" customFormat="1" ht="33" customHeight="1">
      <c r="A46" s="1008" t="s">
        <v>239</v>
      </c>
      <c r="B46" s="1008"/>
      <c r="C46" s="1008"/>
      <c r="D46" s="1009"/>
      <c r="E46" s="1010"/>
      <c r="F46" s="1010"/>
      <c r="H46" s="297"/>
      <c r="Z46" s="311"/>
      <c r="AA46" s="311"/>
      <c r="AB46" s="311"/>
      <c r="AC46" s="311"/>
      <c r="AD46" s="312"/>
      <c r="AE46" s="295"/>
      <c r="AF46" s="295"/>
      <c r="AG46" s="312"/>
      <c r="AH46" s="312"/>
      <c r="AI46" s="312"/>
      <c r="AJ46" s="312"/>
      <c r="AK46" s="312"/>
      <c r="AL46" s="312"/>
      <c r="AM46" s="312"/>
      <c r="AN46" s="312"/>
      <c r="AO46" s="312"/>
    </row>
    <row r="47" spans="1:41" s="291" customFormat="1" ht="33" customHeight="1">
      <c r="A47" s="1013"/>
      <c r="B47" s="1013"/>
      <c r="C47" s="1013"/>
      <c r="D47" s="330"/>
      <c r="E47" s="330"/>
      <c r="F47" s="330"/>
      <c r="H47" s="297"/>
      <c r="Z47" s="311"/>
      <c r="AA47" s="311"/>
      <c r="AB47" s="311"/>
      <c r="AC47" s="311"/>
      <c r="AD47" s="312"/>
      <c r="AE47" s="295"/>
      <c r="AF47" s="295"/>
      <c r="AG47" s="312"/>
      <c r="AH47" s="312"/>
      <c r="AI47" s="312"/>
      <c r="AJ47" s="312"/>
      <c r="AK47" s="312"/>
      <c r="AL47" s="312"/>
      <c r="AM47" s="312"/>
      <c r="AN47" s="312"/>
      <c r="AO47" s="312"/>
    </row>
    <row r="48" spans="1:41" s="291" customFormat="1" ht="33" customHeight="1">
      <c r="A48" s="1014"/>
      <c r="B48" s="1014"/>
      <c r="C48" s="1014"/>
      <c r="D48" s="330"/>
      <c r="E48" s="330"/>
      <c r="F48" s="330"/>
      <c r="H48" s="297"/>
      <c r="Z48" s="311"/>
      <c r="AA48" s="311"/>
      <c r="AB48" s="311"/>
      <c r="AC48" s="311"/>
      <c r="AD48" s="312"/>
      <c r="AE48" s="295"/>
      <c r="AF48" s="295"/>
      <c r="AG48" s="312"/>
      <c r="AH48" s="312"/>
      <c r="AI48" s="312"/>
      <c r="AJ48" s="312"/>
      <c r="AK48" s="312"/>
      <c r="AL48" s="312"/>
      <c r="AM48" s="312"/>
      <c r="AN48" s="312"/>
      <c r="AO48" s="312"/>
    </row>
    <row r="49" spans="1:41" s="291" customFormat="1" ht="33" customHeight="1">
      <c r="A49" s="1015" t="s">
        <v>240</v>
      </c>
      <c r="B49" s="1015"/>
      <c r="C49" s="1015"/>
      <c r="D49" s="1009"/>
      <c r="E49" s="1010"/>
      <c r="F49" s="1010"/>
      <c r="H49" s="297"/>
      <c r="Z49" s="311"/>
      <c r="AA49" s="311"/>
      <c r="AB49" s="311"/>
      <c r="AC49" s="311"/>
      <c r="AD49" s="312"/>
      <c r="AE49" s="295"/>
      <c r="AF49" s="295"/>
      <c r="AG49" s="312"/>
      <c r="AH49" s="312"/>
      <c r="AI49" s="312"/>
      <c r="AJ49" s="312"/>
      <c r="AK49" s="312"/>
      <c r="AL49" s="312"/>
      <c r="AM49" s="312"/>
      <c r="AN49" s="312"/>
      <c r="AO49" s="312"/>
    </row>
    <row r="50" spans="1:41" s="291" customFormat="1" ht="33" customHeight="1">
      <c r="A50" s="1015" t="s">
        <v>241</v>
      </c>
      <c r="B50" s="1015"/>
      <c r="C50" s="1015"/>
      <c r="D50" s="1009"/>
      <c r="E50" s="1010"/>
      <c r="F50" s="1010"/>
      <c r="H50" s="297"/>
      <c r="Z50" s="311"/>
      <c r="AA50" s="311"/>
      <c r="AB50" s="311"/>
      <c r="AC50" s="311"/>
      <c r="AD50" s="312"/>
      <c r="AE50" s="295"/>
      <c r="AF50" s="295"/>
      <c r="AG50" s="312"/>
      <c r="AH50" s="312"/>
      <c r="AI50" s="312"/>
      <c r="AJ50" s="312"/>
      <c r="AK50" s="312"/>
      <c r="AL50" s="312"/>
      <c r="AM50" s="312"/>
      <c r="AN50" s="312"/>
      <c r="AO50" s="312"/>
    </row>
    <row r="51" spans="1:41" s="291" customFormat="1" ht="33" customHeight="1">
      <c r="A51" s="1015" t="s">
        <v>242</v>
      </c>
      <c r="B51" s="1015"/>
      <c r="C51" s="1015"/>
      <c r="D51" s="1009"/>
      <c r="E51" s="1010"/>
      <c r="F51" s="1010"/>
      <c r="H51" s="297"/>
      <c r="Z51" s="311"/>
      <c r="AA51" s="311"/>
      <c r="AB51" s="311"/>
      <c r="AC51" s="311"/>
      <c r="AD51" s="312"/>
      <c r="AE51" s="295"/>
      <c r="AF51" s="295"/>
      <c r="AG51" s="312"/>
      <c r="AH51" s="312"/>
      <c r="AI51" s="312"/>
      <c r="AJ51" s="312"/>
      <c r="AK51" s="312"/>
      <c r="AL51" s="312"/>
      <c r="AM51" s="312"/>
      <c r="AN51" s="312"/>
      <c r="AO51" s="312"/>
    </row>
    <row r="52" spans="1:41" s="291" customFormat="1" ht="33" customHeight="1">
      <c r="A52" s="1008" t="s">
        <v>243</v>
      </c>
      <c r="B52" s="1008"/>
      <c r="C52" s="1008"/>
      <c r="D52" s="1009"/>
      <c r="E52" s="1010"/>
      <c r="F52" s="1010"/>
      <c r="H52" s="297"/>
      <c r="Z52" s="311"/>
      <c r="AA52" s="311"/>
      <c r="AB52" s="311"/>
      <c r="AC52" s="311"/>
      <c r="AD52" s="312"/>
      <c r="AE52" s="295"/>
      <c r="AF52" s="295"/>
      <c r="AG52" s="312"/>
      <c r="AH52" s="312"/>
      <c r="AI52" s="312"/>
      <c r="AJ52" s="312"/>
      <c r="AK52" s="312"/>
      <c r="AL52" s="312"/>
      <c r="AM52" s="312"/>
      <c r="AN52" s="312"/>
      <c r="AO52" s="312"/>
    </row>
    <row r="53" spans="1:41" s="291" customFormat="1" ht="33" customHeight="1">
      <c r="A53" s="1013"/>
      <c r="B53" s="1013"/>
      <c r="C53" s="1013"/>
      <c r="D53" s="330"/>
      <c r="E53" s="330"/>
      <c r="F53" s="330"/>
      <c r="H53" s="297"/>
      <c r="Z53" s="311"/>
      <c r="AA53" s="311"/>
      <c r="AB53" s="311"/>
      <c r="AC53" s="311"/>
      <c r="AD53" s="312"/>
      <c r="AE53" s="295"/>
      <c r="AF53" s="295"/>
      <c r="AG53" s="312"/>
      <c r="AH53" s="312"/>
      <c r="AI53" s="312"/>
      <c r="AJ53" s="312"/>
      <c r="AK53" s="312"/>
      <c r="AL53" s="312"/>
      <c r="AM53" s="312"/>
      <c r="AN53" s="312"/>
      <c r="AO53" s="312"/>
    </row>
    <row r="54" spans="1:41" s="291" customFormat="1" ht="33" customHeight="1">
      <c r="A54" s="1014"/>
      <c r="B54" s="1014"/>
      <c r="C54" s="1014"/>
      <c r="D54" s="330"/>
      <c r="E54" s="330"/>
      <c r="F54" s="330"/>
      <c r="H54" s="297"/>
      <c r="Z54" s="311"/>
      <c r="AA54" s="311"/>
      <c r="AB54" s="311"/>
      <c r="AC54" s="311"/>
      <c r="AD54" s="312"/>
      <c r="AE54" s="295"/>
      <c r="AF54" s="295"/>
      <c r="AG54" s="312"/>
      <c r="AH54" s="312"/>
      <c r="AI54" s="312"/>
      <c r="AJ54" s="312"/>
      <c r="AK54" s="312"/>
      <c r="AL54" s="312"/>
      <c r="AM54" s="312"/>
      <c r="AN54" s="312"/>
      <c r="AO54" s="312"/>
    </row>
    <row r="55" spans="1:41" s="291" customFormat="1" ht="60.75" customHeight="1">
      <c r="A55" s="101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16"/>
      <c r="C55" s="1016"/>
      <c r="D55" s="1016"/>
      <c r="E55" s="1016"/>
      <c r="F55" s="1016"/>
      <c r="H55" s="297"/>
      <c r="Z55" s="311"/>
      <c r="AA55" s="311"/>
      <c r="AB55" s="311"/>
      <c r="AC55" s="311"/>
      <c r="AD55" s="312"/>
      <c r="AE55" s="295"/>
      <c r="AF55" s="295"/>
      <c r="AG55" s="312"/>
      <c r="AH55" s="312"/>
      <c r="AI55" s="312"/>
      <c r="AJ55" s="312"/>
      <c r="AK55" s="312"/>
      <c r="AL55" s="312"/>
      <c r="AM55" s="312"/>
      <c r="AN55" s="312"/>
      <c r="AO55" s="312"/>
    </row>
    <row r="56" spans="1:41" s="291" customFormat="1" ht="33" customHeight="1">
      <c r="A56" s="1017" t="s">
        <v>103</v>
      </c>
      <c r="B56" s="1017"/>
      <c r="C56" s="1017"/>
      <c r="D56" s="1017"/>
      <c r="E56" s="1017"/>
      <c r="F56" s="1017"/>
      <c r="H56" s="297"/>
      <c r="Z56" s="311"/>
      <c r="AA56" s="311"/>
      <c r="AB56" s="311"/>
      <c r="AC56" s="311"/>
      <c r="AD56" s="312"/>
      <c r="AE56" s="295"/>
      <c r="AF56" s="295"/>
      <c r="AG56" s="312"/>
      <c r="AH56" s="312"/>
      <c r="AI56" s="312"/>
      <c r="AJ56" s="312"/>
      <c r="AK56" s="312"/>
      <c r="AL56" s="312"/>
      <c r="AM56" s="312"/>
      <c r="AN56" s="312"/>
      <c r="AO56" s="312"/>
    </row>
    <row r="57" spans="1:41">
      <c r="A57" s="297"/>
    </row>
    <row r="58" spans="1:41">
      <c r="A58" s="297"/>
    </row>
    <row r="59" spans="1:41">
      <c r="A59" s="297"/>
    </row>
    <row r="60" spans="1:41">
      <c r="A60" s="297"/>
    </row>
    <row r="61" spans="1:41">
      <c r="A61" s="297"/>
    </row>
    <row r="62" spans="1:41">
      <c r="A62" s="297"/>
    </row>
    <row r="63" spans="1:41">
      <c r="A63" s="297"/>
    </row>
    <row r="64" spans="1:41">
      <c r="A64" s="297"/>
    </row>
    <row r="65" spans="1:1">
      <c r="A65" s="297"/>
    </row>
    <row r="66" spans="1:1">
      <c r="A66" s="297"/>
    </row>
    <row r="67" spans="1:1">
      <c r="A67" s="297"/>
    </row>
    <row r="68" spans="1:1">
      <c r="A68" s="297"/>
    </row>
  </sheetData>
  <sheetProtection password="CC67" sheet="1" objects="1" scenarios="1" selectLockedCells="1"/>
  <customSheetViews>
    <customSheetView guid="{45F3AF0C-46B9-4B87-BFCB-FE4EE3F9A2E7}"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A4C17E8F-58CD-4EED-9A5E-AA156D6F7BD9}" showPageBreaks="1" showGridLines="0" zeroValues="0" printArea="1" hiddenColumns="1" view="pageBreakPreview" topLeftCell="A10">
      <selection activeCell="D46" sqref="D46:F46"/>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5"/>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6"/>
  <headerFooter alignWithMargins="0">
    <oddFooter>&amp;R&amp;"Book Antiqua,Bold"&amp;8Bid Form (1st Envelope)  / Page &amp;P of &amp;N</oddFooter>
  </headerFooter>
  <rowBreaks count="2" manualBreakCount="2">
    <brk id="28" max="5" man="1"/>
    <brk id="44" max="5" man="1"/>
  </rowBreaks>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427"/>
      <c r="B2" s="428"/>
      <c r="C2" s="429"/>
      <c r="D2" s="430"/>
      <c r="E2" s="431"/>
      <c r="F2" s="476"/>
      <c r="G2" s="476"/>
      <c r="H2" s="411"/>
      <c r="I2" s="432"/>
    </row>
    <row r="3" spans="1:9" ht="16.5">
      <c r="A3" s="400"/>
      <c r="B3" s="401" t="s">
        <v>252</v>
      </c>
      <c r="C3" s="402"/>
      <c r="D3" s="403"/>
      <c r="E3" s="433"/>
      <c r="F3" s="476"/>
      <c r="G3" s="476"/>
      <c r="H3" s="434">
        <f>SUMIF(I1:I2,"Direct",H1:H2)</f>
        <v>0</v>
      </c>
      <c r="I3" s="404"/>
    </row>
    <row r="4" spans="1:9" ht="33">
      <c r="A4" s="400"/>
      <c r="B4" s="401" t="s">
        <v>253</v>
      </c>
      <c r="C4" s="402"/>
      <c r="D4" s="403"/>
      <c r="E4" s="433"/>
      <c r="F4" s="476"/>
      <c r="G4" s="476"/>
      <c r="H4" s="434">
        <f>SUMIF(J1:J2,"Bought-Out",H1:H2)</f>
        <v>0</v>
      </c>
      <c r="I4" s="404"/>
    </row>
    <row r="5" spans="1:9" ht="16.5">
      <c r="A5" s="405"/>
      <c r="B5" s="401" t="s">
        <v>254</v>
      </c>
      <c r="C5" s="406"/>
      <c r="D5" s="407"/>
      <c r="E5" s="408"/>
      <c r="F5" s="408"/>
      <c r="G5" s="408"/>
      <c r="H5" s="435">
        <f>H3+H4</f>
        <v>0</v>
      </c>
      <c r="I5" s="409"/>
    </row>
    <row r="6" spans="1:9" ht="16.5">
      <c r="A6" s="410"/>
      <c r="B6" s="1026" t="s">
        <v>255</v>
      </c>
      <c r="C6" s="1026"/>
      <c r="D6" s="1026"/>
      <c r="E6" s="411"/>
      <c r="F6" s="476"/>
      <c r="G6" s="476"/>
      <c r="H6" s="434" t="e">
        <f>'Sch-7'!#REF!</f>
        <v>#REF!</v>
      </c>
      <c r="I6" s="412"/>
    </row>
    <row r="7" spans="1:9" ht="17.25" thickBot="1">
      <c r="A7" s="413"/>
      <c r="B7" s="1027" t="s">
        <v>256</v>
      </c>
      <c r="C7" s="1027"/>
      <c r="D7" s="1027"/>
      <c r="E7" s="414"/>
      <c r="F7" s="414"/>
      <c r="G7" s="414"/>
      <c r="H7" s="436" t="e">
        <f>H5+H6</f>
        <v>#REF!</v>
      </c>
      <c r="I7" s="415"/>
    </row>
    <row r="8" spans="1:9" ht="16.5">
      <c r="A8" s="905"/>
      <c r="B8" s="905"/>
      <c r="C8" s="905"/>
      <c r="D8" s="905"/>
      <c r="E8" s="905"/>
      <c r="F8" s="905"/>
      <c r="G8" s="905"/>
    </row>
    <row r="9" spans="1:9" ht="15.75">
      <c r="A9" s="6"/>
      <c r="B9" s="1025"/>
      <c r="C9" s="1025"/>
      <c r="D9" s="1025"/>
      <c r="E9" s="1025"/>
      <c r="F9" s="1025"/>
      <c r="G9" s="1025"/>
    </row>
    <row r="10" spans="1:9" ht="16.5">
      <c r="A10" s="416"/>
      <c r="B10" s="416"/>
      <c r="C10" s="416"/>
      <c r="D10" s="416"/>
      <c r="E10" s="416"/>
      <c r="F10" s="416"/>
      <c r="G10" s="416"/>
    </row>
    <row r="11" spans="1:9" ht="90" customHeight="1">
      <c r="A11" s="417" t="s">
        <v>257</v>
      </c>
      <c r="B11" s="1028" t="s">
        <v>258</v>
      </c>
      <c r="C11" s="1028"/>
      <c r="D11" s="1028"/>
      <c r="E11" s="1028"/>
      <c r="F11" s="1028"/>
      <c r="G11" s="1028"/>
      <c r="H11" s="1028"/>
      <c r="I11" s="1028"/>
    </row>
    <row r="12" spans="1:9" ht="116.25" customHeight="1">
      <c r="A12" s="418" t="s">
        <v>259</v>
      </c>
      <c r="B12" s="903" t="s">
        <v>260</v>
      </c>
      <c r="C12" s="903"/>
      <c r="D12" s="903"/>
      <c r="E12" s="903"/>
      <c r="F12" s="903"/>
      <c r="G12" s="903"/>
      <c r="H12" s="903"/>
      <c r="I12" s="903"/>
    </row>
    <row r="13" spans="1:9" ht="15.75">
      <c r="A13" s="418"/>
      <c r="B13" s="903"/>
      <c r="C13" s="903"/>
      <c r="D13" s="903"/>
      <c r="E13" s="903"/>
      <c r="F13" s="903"/>
      <c r="G13" s="903"/>
    </row>
    <row r="14" spans="1:9" ht="16.5">
      <c r="A14" s="419" t="s">
        <v>141</v>
      </c>
      <c r="B14" s="420" t="str">
        <f>'Names of Bidder'!D$27&amp;"-"&amp; 'Names of Bidder'!E$27&amp;"-" &amp;'Names of Bidder'!F$27</f>
        <v>--</v>
      </c>
      <c r="C14" s="421"/>
      <c r="D14" s="422"/>
      <c r="E14" s="5"/>
      <c r="F14" s="5"/>
      <c r="G14" s="423"/>
    </row>
    <row r="15" spans="1:9" ht="16.5">
      <c r="A15" s="419" t="s">
        <v>142</v>
      </c>
      <c r="B15" s="420" t="str">
        <f>IF('Names of Bidder'!D$28=0, "", 'Names of Bidder'!D$28)</f>
        <v/>
      </c>
      <c r="C15" s="5"/>
      <c r="D15" s="422" t="s">
        <v>126</v>
      </c>
      <c r="E15" s="423" t="str">
        <f>IF('Names of Bidder'!D$24=0, "", 'Names of Bidder'!D$24)</f>
        <v/>
      </c>
      <c r="F15" s="5"/>
      <c r="G15" s="420" t="str">
        <f>'[1]Names of Bidder'!I14&amp;"-"&amp; '[1]Names of Bidder'!J14&amp;"-" &amp;'[1]Names of Bidder'!K14</f>
        <v>--</v>
      </c>
    </row>
    <row r="16" spans="1:9" ht="16.5">
      <c r="A16" s="424"/>
      <c r="B16" s="425"/>
      <c r="C16" s="426"/>
      <c r="D16" s="422" t="s">
        <v>128</v>
      </c>
      <c r="E16" s="423" t="str">
        <f>IF('Names of Bidder'!D$25=0, "", 'Names of Bidder'!D$25)</f>
        <v/>
      </c>
      <c r="F16" s="426"/>
      <c r="G16" s="426"/>
    </row>
    <row r="18" spans="1:11">
      <c r="A18" t="s">
        <v>266</v>
      </c>
    </row>
    <row r="20" spans="1:11" ht="17.25" thickBot="1">
      <c r="A20" s="437"/>
      <c r="B20" s="438" t="s">
        <v>267</v>
      </c>
      <c r="C20" s="439"/>
      <c r="D20" s="438"/>
      <c r="E20" s="414"/>
      <c r="F20" s="414"/>
      <c r="G20" s="414"/>
      <c r="H20" s="440" t="s">
        <v>281</v>
      </c>
    </row>
    <row r="21" spans="1:11" ht="16.5" thickBot="1">
      <c r="A21" s="441"/>
      <c r="B21" s="1022"/>
      <c r="C21" s="1022"/>
      <c r="D21" s="1022"/>
      <c r="E21" s="1022"/>
      <c r="F21" s="1022"/>
    </row>
    <row r="22" spans="1:11" ht="15.75">
      <c r="A22" s="442"/>
      <c r="B22" s="1023"/>
      <c r="C22" s="1023"/>
      <c r="D22" s="1023"/>
      <c r="E22" s="1023"/>
      <c r="F22" s="1023"/>
    </row>
    <row r="23" spans="1:11" ht="16.5">
      <c r="A23" s="419" t="s">
        <v>141</v>
      </c>
      <c r="B23" s="420" t="s">
        <v>246</v>
      </c>
      <c r="C23" s="443"/>
      <c r="D23" s="422"/>
      <c r="E23" s="5"/>
      <c r="F23" s="5"/>
    </row>
    <row r="24" spans="1:11" ht="16.5">
      <c r="A24" s="419" t="s">
        <v>142</v>
      </c>
      <c r="B24" s="420" t="s">
        <v>247</v>
      </c>
      <c r="C24" s="6"/>
      <c r="D24" s="422" t="s">
        <v>126</v>
      </c>
      <c r="E24" s="423" t="s">
        <v>268</v>
      </c>
      <c r="F24" s="5"/>
    </row>
    <row r="25" spans="1:11" ht="16.5">
      <c r="A25" s="424"/>
      <c r="B25" s="425"/>
      <c r="C25" s="424"/>
      <c r="D25" s="422" t="s">
        <v>128</v>
      </c>
      <c r="E25" s="423" t="s">
        <v>269</v>
      </c>
      <c r="F25" s="426"/>
    </row>
    <row r="27" spans="1:11">
      <c r="A27" t="s">
        <v>270</v>
      </c>
    </row>
    <row r="29" spans="1:11" ht="16.5">
      <c r="A29" s="444"/>
      <c r="B29" s="445" t="s">
        <v>271</v>
      </c>
      <c r="C29" s="445"/>
      <c r="D29" s="445"/>
      <c r="E29" s="446"/>
      <c r="F29" s="446"/>
      <c r="G29" s="446"/>
      <c r="H29" s="446"/>
      <c r="I29" s="446"/>
      <c r="J29" s="446"/>
      <c r="K29" s="447" t="e">
        <f>SUM(#REF!)</f>
        <v>#REF!</v>
      </c>
    </row>
    <row r="30" spans="1:11" ht="15.75">
      <c r="A30" s="442"/>
      <c r="B30" s="1024"/>
      <c r="C30" s="1025"/>
      <c r="D30" s="1025"/>
      <c r="E30" s="1025"/>
      <c r="F30" s="1025"/>
      <c r="G30" s="1025"/>
    </row>
    <row r="31" spans="1:11" ht="16.5">
      <c r="A31" s="448" t="s">
        <v>141</v>
      </c>
      <c r="B31" s="449" t="s">
        <v>246</v>
      </c>
      <c r="C31" s="450"/>
      <c r="D31" s="451"/>
      <c r="E31" s="452"/>
      <c r="F31" s="452"/>
      <c r="G31" s="10"/>
    </row>
    <row r="32" spans="1:11" ht="16.5">
      <c r="A32" s="448" t="s">
        <v>142</v>
      </c>
      <c r="B32" s="449" t="s">
        <v>247</v>
      </c>
      <c r="C32" s="452"/>
      <c r="D32" s="451" t="s">
        <v>126</v>
      </c>
      <c r="E32" s="453" t="s">
        <v>268</v>
      </c>
      <c r="F32" s="452"/>
      <c r="G32" s="10"/>
    </row>
    <row r="33" spans="1:8" ht="16.5">
      <c r="A33" s="454"/>
      <c r="B33" s="455"/>
      <c r="C33" s="456"/>
      <c r="D33" s="451" t="s">
        <v>128</v>
      </c>
      <c r="E33" s="453" t="s">
        <v>269</v>
      </c>
      <c r="F33" s="456"/>
      <c r="G33" s="10"/>
    </row>
    <row r="35" spans="1:8">
      <c r="A35" t="s">
        <v>274</v>
      </c>
    </row>
    <row r="37" spans="1:8" ht="30">
      <c r="A37" s="457" t="s">
        <v>141</v>
      </c>
      <c r="B37" s="458" t="s">
        <v>244</v>
      </c>
      <c r="C37" s="459"/>
      <c r="D37" s="1018" t="s">
        <v>272</v>
      </c>
      <c r="E37" s="1018"/>
      <c r="F37" s="1020"/>
    </row>
    <row r="38" spans="1:8" ht="30">
      <c r="A38" s="457" t="s">
        <v>142</v>
      </c>
      <c r="B38" s="458" t="s">
        <v>245</v>
      </c>
      <c r="C38" s="41"/>
      <c r="D38" s="1018" t="s">
        <v>273</v>
      </c>
      <c r="E38" s="1018"/>
      <c r="F38" s="1020"/>
    </row>
    <row r="40" spans="1:8">
      <c r="A40" t="s">
        <v>275</v>
      </c>
    </row>
    <row r="42" spans="1:8" ht="30">
      <c r="A42" s="460"/>
      <c r="B42" s="461" t="s">
        <v>276</v>
      </c>
      <c r="C42" s="461"/>
      <c r="D42" s="461"/>
      <c r="E42" s="461"/>
      <c r="F42" s="461"/>
      <c r="G42" s="461"/>
      <c r="H42" s="462" t="s">
        <v>282</v>
      </c>
    </row>
    <row r="43" spans="1:8" ht="16.5">
      <c r="A43" s="463"/>
      <c r="B43" s="464"/>
      <c r="C43" s="464"/>
      <c r="D43" s="464"/>
      <c r="E43" s="464"/>
      <c r="F43" s="464"/>
      <c r="G43" s="465"/>
    </row>
    <row r="44" spans="1:8">
      <c r="A44" s="464"/>
      <c r="B44" s="464"/>
      <c r="C44" s="464"/>
      <c r="D44" s="464"/>
      <c r="E44" s="464"/>
      <c r="F44" s="464"/>
      <c r="G44" s="466"/>
    </row>
    <row r="45" spans="1:8">
      <c r="A45" s="1021"/>
      <c r="B45" s="1021"/>
      <c r="C45" s="1021"/>
      <c r="D45" s="1021"/>
      <c r="E45" s="1021"/>
      <c r="F45" s="1021"/>
      <c r="G45" s="1021"/>
    </row>
    <row r="46" spans="1:8">
      <c r="A46" s="467"/>
      <c r="B46" s="467"/>
      <c r="C46" s="1018"/>
      <c r="D46" s="1018"/>
      <c r="E46" s="1018"/>
      <c r="F46" s="1018"/>
      <c r="G46" s="1018"/>
    </row>
    <row r="47" spans="1:8">
      <c r="A47" s="468" t="s">
        <v>141</v>
      </c>
      <c r="B47" s="469" t="s">
        <v>246</v>
      </c>
      <c r="C47" s="1018" t="s">
        <v>277</v>
      </c>
      <c r="D47" s="1018"/>
      <c r="E47" s="1018"/>
      <c r="F47" s="1018"/>
      <c r="G47" s="1018"/>
    </row>
    <row r="48" spans="1:8">
      <c r="A48" s="468" t="s">
        <v>142</v>
      </c>
      <c r="B48" s="470" t="s">
        <v>247</v>
      </c>
      <c r="C48" s="1018" t="s">
        <v>278</v>
      </c>
      <c r="D48" s="1018"/>
      <c r="E48" s="1018"/>
      <c r="F48" s="1018"/>
      <c r="G48" s="1018"/>
    </row>
    <row r="49" spans="1:7" ht="16.5">
      <c r="A49" s="40"/>
      <c r="B49" s="39"/>
      <c r="C49" s="1018"/>
      <c r="D49" s="1018"/>
      <c r="E49" s="1018"/>
      <c r="F49" s="1018"/>
      <c r="G49" s="1018"/>
    </row>
    <row r="50" spans="1:7" ht="16.5">
      <c r="A50" s="40"/>
      <c r="B50" s="39"/>
      <c r="C50" s="471"/>
      <c r="D50" s="471"/>
      <c r="E50" s="471"/>
      <c r="F50" s="471"/>
      <c r="G50" s="471"/>
    </row>
    <row r="51" spans="1:7" ht="16.5">
      <c r="A51" s="472" t="s">
        <v>279</v>
      </c>
      <c r="B51" s="1019" t="s">
        <v>280</v>
      </c>
      <c r="C51" s="1019"/>
      <c r="D51" s="1019"/>
      <c r="E51" s="1019"/>
      <c r="F51" s="1019"/>
      <c r="G51" s="473"/>
    </row>
    <row r="52" spans="1:7" ht="16.5">
      <c r="A52" s="474"/>
      <c r="B52" s="45"/>
      <c r="C52" s="45"/>
      <c r="D52" s="45"/>
      <c r="E52" s="45"/>
      <c r="F52" s="45"/>
      <c r="G52" s="45"/>
    </row>
    <row r="60" spans="1:7">
      <c r="B60" t="s">
        <v>248</v>
      </c>
    </row>
    <row r="61" spans="1:7">
      <c r="B61" t="s">
        <v>249</v>
      </c>
    </row>
  </sheetData>
  <customSheetViews>
    <customSheetView guid="{45F3AF0C-46B9-4B87-BFCB-FE4EE3F9A2E7}"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 guid="{A4C17E8F-58CD-4EED-9A5E-AA156D6F7BD9}"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78" customWidth="1"/>
    <col min="2" max="2" width="25.28515625" style="578" customWidth="1"/>
    <col min="3" max="16384" width="9.140625" style="578"/>
  </cols>
  <sheetData>
    <row r="1" spans="1:4" s="576" customFormat="1" ht="30" customHeight="1">
      <c r="A1" s="1029">
        <f>'Sch-6 After Discount'!D26</f>
        <v>0</v>
      </c>
      <c r="B1" s="1029"/>
    </row>
    <row r="2" spans="1:4" s="576" customFormat="1" ht="30" customHeight="1">
      <c r="A2" s="577"/>
    </row>
    <row r="3" spans="1:4">
      <c r="A3" s="577"/>
    </row>
    <row r="4" spans="1:4">
      <c r="A4" s="579" t="str">
        <f>IF(OR((A1&gt;9999999999),(A1&lt;0)),"Invalid Entry - More than 1000 crore OR -ve value",IF(A1=0, "Rs. Zero Only ",+CONCATENATE("Rs. ", B11,D11,B10,D10,B9,D9,B8,D8,B7,D7,B6," Only")))</f>
        <v xml:space="preserve">Rs. Zero Only </v>
      </c>
      <c r="B4" s="580"/>
    </row>
    <row r="5" spans="1:4">
      <c r="A5" s="581"/>
      <c r="B5" s="580"/>
    </row>
    <row r="6" spans="1:4">
      <c r="A6" s="582">
        <f>-INT(A1/100)*100+ROUND(A1,0)</f>
        <v>0</v>
      </c>
      <c r="B6" s="580" t="str">
        <f t="shared" ref="B6:B11" si="0">IF(A6=0,"",LOOKUP(A6,$A$13:$A$112,$B$13:$B$112))</f>
        <v/>
      </c>
      <c r="D6" s="583"/>
    </row>
    <row r="7" spans="1:4">
      <c r="A7" s="582">
        <f>-INT(A1/1000)*10+INT(A1/100)</f>
        <v>0</v>
      </c>
      <c r="B7" s="580" t="str">
        <f t="shared" si="0"/>
        <v/>
      </c>
      <c r="D7" s="583" t="str">
        <f>+IF(B7="",""," Hundred ")</f>
        <v/>
      </c>
    </row>
    <row r="8" spans="1:4">
      <c r="A8" s="582">
        <f>-INT(A1/100000)*100+INT(A1/1000)</f>
        <v>0</v>
      </c>
      <c r="B8" s="580" t="str">
        <f t="shared" si="0"/>
        <v/>
      </c>
      <c r="D8" s="583" t="str">
        <f>IF((B8=""),IF(C8="",""," Thousand ")," Thousand ")</f>
        <v/>
      </c>
    </row>
    <row r="9" spans="1:4">
      <c r="A9" s="582">
        <f>-INT(A1/10000000)*100+INT(A1/100000)</f>
        <v>0</v>
      </c>
      <c r="B9" s="580" t="str">
        <f t="shared" si="0"/>
        <v/>
      </c>
      <c r="D9" s="583" t="str">
        <f>IF((B9=""),IF(C9="",""," Lac ")," Lac ")</f>
        <v/>
      </c>
    </row>
    <row r="10" spans="1:4">
      <c r="A10" s="582">
        <f>-INT(A1/1000000000)*100+INT(A1/10000000)</f>
        <v>0</v>
      </c>
      <c r="B10" s="584" t="str">
        <f t="shared" si="0"/>
        <v/>
      </c>
      <c r="D10" s="583" t="str">
        <f>IF((B10=""),IF(C10="",""," Crore ")," Crore ")</f>
        <v/>
      </c>
    </row>
    <row r="11" spans="1:4">
      <c r="A11" s="585">
        <f>-INT(A1/10000000000)*1000+INT(A1/1000000000)</f>
        <v>0</v>
      </c>
      <c r="B11" s="584" t="str">
        <f t="shared" si="0"/>
        <v/>
      </c>
      <c r="D11" s="583" t="str">
        <f>IF((B11=""),IF(C11="",""," Hundred ")," Hundred ")</f>
        <v/>
      </c>
    </row>
    <row r="12" spans="1:4">
      <c r="A12" s="580"/>
      <c r="B12" s="580"/>
    </row>
    <row r="13" spans="1:4">
      <c r="A13" s="586">
        <v>1</v>
      </c>
      <c r="B13" s="587" t="s">
        <v>335</v>
      </c>
    </row>
    <row r="14" spans="1:4">
      <c r="A14" s="586">
        <v>2</v>
      </c>
      <c r="B14" s="587" t="s">
        <v>336</v>
      </c>
    </row>
    <row r="15" spans="1:4">
      <c r="A15" s="586">
        <v>3</v>
      </c>
      <c r="B15" s="587" t="s">
        <v>337</v>
      </c>
    </row>
    <row r="16" spans="1:4">
      <c r="A16" s="586">
        <v>4</v>
      </c>
      <c r="B16" s="587" t="s">
        <v>338</v>
      </c>
    </row>
    <row r="17" spans="1:2">
      <c r="A17" s="586">
        <v>5</v>
      </c>
      <c r="B17" s="587" t="s">
        <v>339</v>
      </c>
    </row>
    <row r="18" spans="1:2">
      <c r="A18" s="586">
        <v>6</v>
      </c>
      <c r="B18" s="587" t="s">
        <v>340</v>
      </c>
    </row>
    <row r="19" spans="1:2">
      <c r="A19" s="586">
        <v>7</v>
      </c>
      <c r="B19" s="587" t="s">
        <v>341</v>
      </c>
    </row>
    <row r="20" spans="1:2">
      <c r="A20" s="586">
        <v>8</v>
      </c>
      <c r="B20" s="587" t="s">
        <v>342</v>
      </c>
    </row>
    <row r="21" spans="1:2">
      <c r="A21" s="586">
        <v>9</v>
      </c>
      <c r="B21" s="587" t="s">
        <v>343</v>
      </c>
    </row>
    <row r="22" spans="1:2">
      <c r="A22" s="586">
        <v>10</v>
      </c>
      <c r="B22" s="587" t="s">
        <v>344</v>
      </c>
    </row>
    <row r="23" spans="1:2">
      <c r="A23" s="586">
        <v>11</v>
      </c>
      <c r="B23" s="587" t="s">
        <v>345</v>
      </c>
    </row>
    <row r="24" spans="1:2">
      <c r="A24" s="586">
        <v>12</v>
      </c>
      <c r="B24" s="587" t="s">
        <v>346</v>
      </c>
    </row>
    <row r="25" spans="1:2">
      <c r="A25" s="586">
        <v>13</v>
      </c>
      <c r="B25" s="587" t="s">
        <v>347</v>
      </c>
    </row>
    <row r="26" spans="1:2">
      <c r="A26" s="586">
        <v>14</v>
      </c>
      <c r="B26" s="587" t="s">
        <v>348</v>
      </c>
    </row>
    <row r="27" spans="1:2">
      <c r="A27" s="586">
        <v>15</v>
      </c>
      <c r="B27" s="587" t="s">
        <v>349</v>
      </c>
    </row>
    <row r="28" spans="1:2">
      <c r="A28" s="586">
        <v>16</v>
      </c>
      <c r="B28" s="587" t="s">
        <v>350</v>
      </c>
    </row>
    <row r="29" spans="1:2">
      <c r="A29" s="586">
        <v>17</v>
      </c>
      <c r="B29" s="587" t="s">
        <v>351</v>
      </c>
    </row>
    <row r="30" spans="1:2">
      <c r="A30" s="586">
        <v>18</v>
      </c>
      <c r="B30" s="587" t="s">
        <v>352</v>
      </c>
    </row>
    <row r="31" spans="1:2">
      <c r="A31" s="586">
        <v>19</v>
      </c>
      <c r="B31" s="587" t="s">
        <v>353</v>
      </c>
    </row>
    <row r="32" spans="1:2">
      <c r="A32" s="586">
        <v>20</v>
      </c>
      <c r="B32" s="587" t="s">
        <v>354</v>
      </c>
    </row>
    <row r="33" spans="1:2">
      <c r="A33" s="586">
        <v>21</v>
      </c>
      <c r="B33" s="587" t="s">
        <v>355</v>
      </c>
    </row>
    <row r="34" spans="1:2">
      <c r="A34" s="586">
        <v>22</v>
      </c>
      <c r="B34" s="587" t="s">
        <v>356</v>
      </c>
    </row>
    <row r="35" spans="1:2">
      <c r="A35" s="586">
        <v>23</v>
      </c>
      <c r="B35" s="587" t="s">
        <v>357</v>
      </c>
    </row>
    <row r="36" spans="1:2">
      <c r="A36" s="586">
        <v>24</v>
      </c>
      <c r="B36" s="587" t="s">
        <v>358</v>
      </c>
    </row>
    <row r="37" spans="1:2">
      <c r="A37" s="586">
        <v>25</v>
      </c>
      <c r="B37" s="587" t="s">
        <v>359</v>
      </c>
    </row>
    <row r="38" spans="1:2">
      <c r="A38" s="586">
        <v>26</v>
      </c>
      <c r="B38" s="587" t="s">
        <v>360</v>
      </c>
    </row>
    <row r="39" spans="1:2">
      <c r="A39" s="586">
        <v>27</v>
      </c>
      <c r="B39" s="587" t="s">
        <v>361</v>
      </c>
    </row>
    <row r="40" spans="1:2">
      <c r="A40" s="586">
        <v>28</v>
      </c>
      <c r="B40" s="587" t="s">
        <v>362</v>
      </c>
    </row>
    <row r="41" spans="1:2">
      <c r="A41" s="586">
        <v>29</v>
      </c>
      <c r="B41" s="587" t="s">
        <v>363</v>
      </c>
    </row>
    <row r="42" spans="1:2">
      <c r="A42" s="586">
        <v>30</v>
      </c>
      <c r="B42" s="587" t="s">
        <v>364</v>
      </c>
    </row>
    <row r="43" spans="1:2">
      <c r="A43" s="586">
        <v>31</v>
      </c>
      <c r="B43" s="587" t="s">
        <v>365</v>
      </c>
    </row>
    <row r="44" spans="1:2">
      <c r="A44" s="586">
        <v>32</v>
      </c>
      <c r="B44" s="587" t="s">
        <v>366</v>
      </c>
    </row>
    <row r="45" spans="1:2">
      <c r="A45" s="586">
        <v>33</v>
      </c>
      <c r="B45" s="587" t="s">
        <v>367</v>
      </c>
    </row>
    <row r="46" spans="1:2">
      <c r="A46" s="586">
        <v>34</v>
      </c>
      <c r="B46" s="587" t="s">
        <v>368</v>
      </c>
    </row>
    <row r="47" spans="1:2">
      <c r="A47" s="586">
        <v>35</v>
      </c>
      <c r="B47" s="587" t="s">
        <v>369</v>
      </c>
    </row>
    <row r="48" spans="1:2">
      <c r="A48" s="586">
        <v>36</v>
      </c>
      <c r="B48" s="587" t="s">
        <v>370</v>
      </c>
    </row>
    <row r="49" spans="1:2">
      <c r="A49" s="586">
        <v>37</v>
      </c>
      <c r="B49" s="587" t="s">
        <v>371</v>
      </c>
    </row>
    <row r="50" spans="1:2">
      <c r="A50" s="586">
        <v>38</v>
      </c>
      <c r="B50" s="587" t="s">
        <v>372</v>
      </c>
    </row>
    <row r="51" spans="1:2">
      <c r="A51" s="586">
        <v>39</v>
      </c>
      <c r="B51" s="587" t="s">
        <v>373</v>
      </c>
    </row>
    <row r="52" spans="1:2">
      <c r="A52" s="586">
        <v>40</v>
      </c>
      <c r="B52" s="587" t="s">
        <v>374</v>
      </c>
    </row>
    <row r="53" spans="1:2">
      <c r="A53" s="586">
        <v>41</v>
      </c>
      <c r="B53" s="587" t="s">
        <v>375</v>
      </c>
    </row>
    <row r="54" spans="1:2">
      <c r="A54" s="586">
        <v>42</v>
      </c>
      <c r="B54" s="587" t="s">
        <v>376</v>
      </c>
    </row>
    <row r="55" spans="1:2">
      <c r="A55" s="586">
        <v>43</v>
      </c>
      <c r="B55" s="587" t="s">
        <v>377</v>
      </c>
    </row>
    <row r="56" spans="1:2">
      <c r="A56" s="586">
        <v>44</v>
      </c>
      <c r="B56" s="587" t="s">
        <v>378</v>
      </c>
    </row>
    <row r="57" spans="1:2">
      <c r="A57" s="586">
        <v>45</v>
      </c>
      <c r="B57" s="587" t="s">
        <v>379</v>
      </c>
    </row>
    <row r="58" spans="1:2">
      <c r="A58" s="586">
        <v>46</v>
      </c>
      <c r="B58" s="587" t="s">
        <v>380</v>
      </c>
    </row>
    <row r="59" spans="1:2">
      <c r="A59" s="586">
        <v>47</v>
      </c>
      <c r="B59" s="587" t="s">
        <v>381</v>
      </c>
    </row>
    <row r="60" spans="1:2">
      <c r="A60" s="586">
        <v>48</v>
      </c>
      <c r="B60" s="587" t="s">
        <v>382</v>
      </c>
    </row>
    <row r="61" spans="1:2">
      <c r="A61" s="586">
        <v>49</v>
      </c>
      <c r="B61" s="587" t="s">
        <v>383</v>
      </c>
    </row>
    <row r="62" spans="1:2">
      <c r="A62" s="586">
        <v>50</v>
      </c>
      <c r="B62" s="587" t="s">
        <v>384</v>
      </c>
    </row>
    <row r="63" spans="1:2">
      <c r="A63" s="586">
        <v>51</v>
      </c>
      <c r="B63" s="587" t="s">
        <v>385</v>
      </c>
    </row>
    <row r="64" spans="1:2">
      <c r="A64" s="586">
        <v>52</v>
      </c>
      <c r="B64" s="587" t="s">
        <v>386</v>
      </c>
    </row>
    <row r="65" spans="1:2">
      <c r="A65" s="586">
        <v>53</v>
      </c>
      <c r="B65" s="587" t="s">
        <v>387</v>
      </c>
    </row>
    <row r="66" spans="1:2">
      <c r="A66" s="586">
        <v>54</v>
      </c>
      <c r="B66" s="587" t="s">
        <v>388</v>
      </c>
    </row>
    <row r="67" spans="1:2">
      <c r="A67" s="586">
        <v>55</v>
      </c>
      <c r="B67" s="587" t="s">
        <v>389</v>
      </c>
    </row>
    <row r="68" spans="1:2">
      <c r="A68" s="586">
        <v>56</v>
      </c>
      <c r="B68" s="587" t="s">
        <v>390</v>
      </c>
    </row>
    <row r="69" spans="1:2">
      <c r="A69" s="586">
        <v>57</v>
      </c>
      <c r="B69" s="587" t="s">
        <v>391</v>
      </c>
    </row>
    <row r="70" spans="1:2">
      <c r="A70" s="586">
        <v>58</v>
      </c>
      <c r="B70" s="587" t="s">
        <v>392</v>
      </c>
    </row>
    <row r="71" spans="1:2">
      <c r="A71" s="586">
        <v>59</v>
      </c>
      <c r="B71" s="587" t="s">
        <v>393</v>
      </c>
    </row>
    <row r="72" spans="1:2">
      <c r="A72" s="586">
        <v>60</v>
      </c>
      <c r="B72" s="587" t="s">
        <v>394</v>
      </c>
    </row>
    <row r="73" spans="1:2">
      <c r="A73" s="586">
        <v>61</v>
      </c>
      <c r="B73" s="587" t="s">
        <v>395</v>
      </c>
    </row>
    <row r="74" spans="1:2">
      <c r="A74" s="586">
        <v>62</v>
      </c>
      <c r="B74" s="587" t="s">
        <v>396</v>
      </c>
    </row>
    <row r="75" spans="1:2">
      <c r="A75" s="586">
        <v>63</v>
      </c>
      <c r="B75" s="587" t="s">
        <v>397</v>
      </c>
    </row>
    <row r="76" spans="1:2">
      <c r="A76" s="586">
        <v>64</v>
      </c>
      <c r="B76" s="587" t="s">
        <v>398</v>
      </c>
    </row>
    <row r="77" spans="1:2">
      <c r="A77" s="586">
        <v>65</v>
      </c>
      <c r="B77" s="587" t="s">
        <v>399</v>
      </c>
    </row>
    <row r="78" spans="1:2">
      <c r="A78" s="586">
        <v>66</v>
      </c>
      <c r="B78" s="587" t="s">
        <v>400</v>
      </c>
    </row>
    <row r="79" spans="1:2">
      <c r="A79" s="586">
        <v>67</v>
      </c>
      <c r="B79" s="587" t="s">
        <v>401</v>
      </c>
    </row>
    <row r="80" spans="1:2">
      <c r="A80" s="586">
        <v>68</v>
      </c>
      <c r="B80" s="587" t="s">
        <v>402</v>
      </c>
    </row>
    <row r="81" spans="1:2">
      <c r="A81" s="586">
        <v>69</v>
      </c>
      <c r="B81" s="587" t="s">
        <v>403</v>
      </c>
    </row>
    <row r="82" spans="1:2">
      <c r="A82" s="586">
        <v>70</v>
      </c>
      <c r="B82" s="587" t="s">
        <v>404</v>
      </c>
    </row>
    <row r="83" spans="1:2">
      <c r="A83" s="586">
        <v>71</v>
      </c>
      <c r="B83" s="587" t="s">
        <v>405</v>
      </c>
    </row>
    <row r="84" spans="1:2">
      <c r="A84" s="586">
        <v>72</v>
      </c>
      <c r="B84" s="587" t="s">
        <v>406</v>
      </c>
    </row>
    <row r="85" spans="1:2">
      <c r="A85" s="586">
        <v>73</v>
      </c>
      <c r="B85" s="587" t="s">
        <v>407</v>
      </c>
    </row>
    <row r="86" spans="1:2">
      <c r="A86" s="586">
        <v>74</v>
      </c>
      <c r="B86" s="587" t="s">
        <v>408</v>
      </c>
    </row>
    <row r="87" spans="1:2">
      <c r="A87" s="586">
        <v>75</v>
      </c>
      <c r="B87" s="587" t="s">
        <v>409</v>
      </c>
    </row>
    <row r="88" spans="1:2">
      <c r="A88" s="586">
        <v>76</v>
      </c>
      <c r="B88" s="587" t="s">
        <v>410</v>
      </c>
    </row>
    <row r="89" spans="1:2">
      <c r="A89" s="586">
        <v>77</v>
      </c>
      <c r="B89" s="587" t="s">
        <v>411</v>
      </c>
    </row>
    <row r="90" spans="1:2">
      <c r="A90" s="586">
        <v>78</v>
      </c>
      <c r="B90" s="587" t="s">
        <v>412</v>
      </c>
    </row>
    <row r="91" spans="1:2">
      <c r="A91" s="586">
        <v>79</v>
      </c>
      <c r="B91" s="587" t="s">
        <v>413</v>
      </c>
    </row>
    <row r="92" spans="1:2">
      <c r="A92" s="586">
        <v>80</v>
      </c>
      <c r="B92" s="587" t="s">
        <v>414</v>
      </c>
    </row>
    <row r="93" spans="1:2">
      <c r="A93" s="586">
        <v>81</v>
      </c>
      <c r="B93" s="587" t="s">
        <v>415</v>
      </c>
    </row>
    <row r="94" spans="1:2">
      <c r="A94" s="586">
        <v>82</v>
      </c>
      <c r="B94" s="587" t="s">
        <v>416</v>
      </c>
    </row>
    <row r="95" spans="1:2">
      <c r="A95" s="586">
        <v>83</v>
      </c>
      <c r="B95" s="587" t="s">
        <v>417</v>
      </c>
    </row>
    <row r="96" spans="1:2">
      <c r="A96" s="586">
        <v>84</v>
      </c>
      <c r="B96" s="587" t="s">
        <v>418</v>
      </c>
    </row>
    <row r="97" spans="1:2">
      <c r="A97" s="586">
        <v>85</v>
      </c>
      <c r="B97" s="587" t="s">
        <v>419</v>
      </c>
    </row>
    <row r="98" spans="1:2">
      <c r="A98" s="586">
        <v>86</v>
      </c>
      <c r="B98" s="587" t="s">
        <v>420</v>
      </c>
    </row>
    <row r="99" spans="1:2">
      <c r="A99" s="586">
        <v>87</v>
      </c>
      <c r="B99" s="587" t="s">
        <v>421</v>
      </c>
    </row>
    <row r="100" spans="1:2">
      <c r="A100" s="586">
        <v>88</v>
      </c>
      <c r="B100" s="587" t="s">
        <v>422</v>
      </c>
    </row>
    <row r="101" spans="1:2">
      <c r="A101" s="586">
        <v>89</v>
      </c>
      <c r="B101" s="587" t="s">
        <v>423</v>
      </c>
    </row>
    <row r="102" spans="1:2">
      <c r="A102" s="586">
        <v>90</v>
      </c>
      <c r="B102" s="587" t="s">
        <v>424</v>
      </c>
    </row>
    <row r="103" spans="1:2">
      <c r="A103" s="586">
        <v>91</v>
      </c>
      <c r="B103" s="587" t="s">
        <v>425</v>
      </c>
    </row>
    <row r="104" spans="1:2">
      <c r="A104" s="586">
        <v>92</v>
      </c>
      <c r="B104" s="587" t="s">
        <v>426</v>
      </c>
    </row>
    <row r="105" spans="1:2">
      <c r="A105" s="586">
        <v>93</v>
      </c>
      <c r="B105" s="587" t="s">
        <v>427</v>
      </c>
    </row>
    <row r="106" spans="1:2">
      <c r="A106" s="586">
        <v>94</v>
      </c>
      <c r="B106" s="587" t="s">
        <v>428</v>
      </c>
    </row>
    <row r="107" spans="1:2">
      <c r="A107" s="586">
        <v>95</v>
      </c>
      <c r="B107" s="587" t="s">
        <v>429</v>
      </c>
    </row>
    <row r="108" spans="1:2">
      <c r="A108" s="586">
        <v>96</v>
      </c>
      <c r="B108" s="587" t="s">
        <v>430</v>
      </c>
    </row>
    <row r="109" spans="1:2">
      <c r="A109" s="586">
        <v>97</v>
      </c>
      <c r="B109" s="587" t="s">
        <v>431</v>
      </c>
    </row>
    <row r="110" spans="1:2">
      <c r="A110" s="586">
        <v>98</v>
      </c>
      <c r="B110" s="587" t="s">
        <v>432</v>
      </c>
    </row>
    <row r="111" spans="1:2">
      <c r="A111" s="586">
        <v>99</v>
      </c>
      <c r="B111" s="587" t="s">
        <v>433</v>
      </c>
    </row>
    <row r="112" spans="1:2">
      <c r="A112" s="586">
        <v>100</v>
      </c>
      <c r="B112" s="587" t="s">
        <v>434</v>
      </c>
    </row>
  </sheetData>
  <sheetProtection selectLockedCells="1" selectUnlockedCells="1"/>
  <customSheetViews>
    <customSheetView guid="{45F3AF0C-46B9-4B87-BFCB-FE4EE3F9A2E7}" state="hidden">
      <selection activeCell="A4" sqref="A4"/>
      <pageMargins left="0.75" right="0.75" top="1" bottom="1" header="0.5" footer="0.5"/>
      <pageSetup orientation="portrait" r:id="rId1"/>
      <headerFooter alignWithMargins="0"/>
    </customSheetView>
    <customSheetView guid="{22CC5C8B-E1A0-44D5-9004-AA64A7EE9D42}" state="hidden">
      <selection activeCell="A4" sqref="A4"/>
      <pageMargins left="0.75" right="0.75" top="1" bottom="1" header="0.5" footer="0.5"/>
      <pageSetup orientation="portrait" r:id="rId2"/>
      <headerFooter alignWithMargins="0"/>
    </customSheetView>
    <customSheetView guid="{A4C17E8F-58CD-4EED-9A5E-AA156D6F7BD9}" state="hidden">
      <selection activeCell="A4" sqref="A4"/>
      <pageMargins left="0.75" right="0.75" top="1" bottom="1" header="0.5" footer="0.5"/>
      <pageSetup orientation="portrait" r:id="rId3"/>
      <headerFooter alignWithMargins="0"/>
    </customSheetView>
    <customSheetView guid="{83920EE0-E8FD-48B1-9AB8-BA60512AB904}" state="hidden">
      <selection activeCell="A4" sqref="A4"/>
      <pageMargins left="0.75" right="0.75" top="1" bottom="1" header="0.5" footer="0.5"/>
      <pageSetup orientation="portrait" r:id="rId4"/>
      <headerFooter alignWithMargins="0"/>
    </customSheetView>
    <customSheetView guid="{BF4E98EC-B3A8-42CF-8525-78BE0EF2C154}" state="hidden">
      <selection activeCell="A4" sqref="A4"/>
      <pageMargins left="0.75" right="0.75" top="1" bottom="1" header="0.5" footer="0.5"/>
      <pageSetup orientation="portrait" r:id="rId5"/>
      <headerFooter alignWithMargins="0"/>
    </customSheetView>
  </customSheetViews>
  <mergeCells count="1">
    <mergeCell ref="A1:B1"/>
  </mergeCells>
  <pageMargins left="0.75" right="0.75" top="1" bottom="1" header="0.5" footer="0.5"/>
  <pageSetup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Sushant Verma {सुशांत वर्मा}</cp:lastModifiedBy>
  <cp:lastPrinted>2020-02-10T05:33:17Z</cp:lastPrinted>
  <dcterms:created xsi:type="dcterms:W3CDTF">2014-08-12T11:34:40Z</dcterms:created>
  <dcterms:modified xsi:type="dcterms:W3CDTF">2020-03-05T12:24:15Z</dcterms:modified>
</cp:coreProperties>
</file>